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570" windowHeight="9780"/>
  </bookViews>
  <sheets>
    <sheet name="март 2019" sheetId="21" r:id="rId1"/>
    <sheet name="фев 2019 " sheetId="19" r:id="rId2"/>
    <sheet name="янв 2019" sheetId="10" r:id="rId3"/>
    <sheet name="фев " sheetId="11" state="hidden" r:id="rId4"/>
    <sheet name="март" sheetId="12" state="hidden" r:id="rId5"/>
    <sheet name="06" sheetId="13" state="hidden" r:id="rId6"/>
    <sheet name="07" sheetId="14" state="hidden" r:id="rId7"/>
    <sheet name="08" sheetId="15" state="hidden" r:id="rId8"/>
    <sheet name="09" sheetId="16" state="hidden" r:id="rId9"/>
    <sheet name="10" sheetId="17" state="hidden" r:id="rId10"/>
    <sheet name="11" sheetId="18" r:id="rId11"/>
  </sheets>
  <definedNames>
    <definedName name="_xlnm.Print_Area" localSheetId="5">'06'!$A$1:$E$29</definedName>
    <definedName name="_xlnm.Print_Area" localSheetId="6">'07'!$A$1:$E$29</definedName>
    <definedName name="_xlnm.Print_Area" localSheetId="7">'08'!$A$1:$E$29</definedName>
    <definedName name="_xlnm.Print_Area" localSheetId="8">'09'!$A$1:$E$29</definedName>
    <definedName name="_xlnm.Print_Area" localSheetId="9">'10'!$A$1:$E$29</definedName>
    <definedName name="_xlnm.Print_Area" localSheetId="10">'11'!$A$1:$E$29</definedName>
    <definedName name="_xlnm.Print_Area" localSheetId="4">март!$A$1:$E$27</definedName>
    <definedName name="_xlnm.Print_Area" localSheetId="0">'март 2019'!$A$1:$E$29</definedName>
    <definedName name="_xlnm.Print_Area" localSheetId="3">'фев '!$A$1:$E$27</definedName>
    <definedName name="_xlnm.Print_Area" localSheetId="1">'фев 2019 '!$A$1:$E$29</definedName>
    <definedName name="_xlnm.Print_Area" localSheetId="2">'янв 2019'!$A$1:$E$30</definedName>
  </definedNames>
  <calcPr calcId="125725"/>
</workbook>
</file>

<file path=xl/calcChain.xml><?xml version="1.0" encoding="utf-8"?>
<calcChain xmlns="http://schemas.openxmlformats.org/spreadsheetml/2006/main">
  <c r="K21" i="21"/>
  <c r="L5"/>
  <c r="L6"/>
  <c r="C6" s="1"/>
  <c r="L7"/>
  <c r="C7" s="1"/>
  <c r="L8"/>
  <c r="C8" s="1"/>
  <c r="L9"/>
  <c r="C9" s="1"/>
  <c r="L10"/>
  <c r="C10" s="1"/>
  <c r="L11"/>
  <c r="C11" s="1"/>
  <c r="L12"/>
  <c r="C12" s="1"/>
  <c r="L13"/>
  <c r="C13" s="1"/>
  <c r="L14"/>
  <c r="C14" s="1"/>
  <c r="L15"/>
  <c r="C15" s="1"/>
  <c r="L16"/>
  <c r="C16" s="1"/>
  <c r="L17"/>
  <c r="C17" s="1"/>
  <c r="L18"/>
  <c r="C18" s="1"/>
  <c r="L19"/>
  <c r="C19" s="1"/>
  <c r="L20"/>
  <c r="C20" s="1"/>
  <c r="L21" l="1"/>
  <c r="C5"/>
  <c r="P20"/>
  <c r="D20" s="1"/>
  <c r="E20" s="1"/>
  <c r="P6"/>
  <c r="D6" s="1"/>
  <c r="E6" s="1"/>
  <c r="P7"/>
  <c r="D7" s="1"/>
  <c r="E7" s="1"/>
  <c r="P8"/>
  <c r="D8" s="1"/>
  <c r="E8" s="1"/>
  <c r="P9"/>
  <c r="D9" s="1"/>
  <c r="E9" s="1"/>
  <c r="P10"/>
  <c r="D10" s="1"/>
  <c r="E10" s="1"/>
  <c r="P11"/>
  <c r="D11" s="1"/>
  <c r="E11" s="1"/>
  <c r="P12"/>
  <c r="D12" s="1"/>
  <c r="E12" s="1"/>
  <c r="P13"/>
  <c r="D13" s="1"/>
  <c r="E13" s="1"/>
  <c r="P14"/>
  <c r="D14" s="1"/>
  <c r="E14" s="1"/>
  <c r="P15"/>
  <c r="D15" s="1"/>
  <c r="E15" s="1"/>
  <c r="P16"/>
  <c r="D16" s="1"/>
  <c r="E16" s="1"/>
  <c r="P17"/>
  <c r="D17" s="1"/>
  <c r="E17" s="1"/>
  <c r="P18"/>
  <c r="D18" s="1"/>
  <c r="E18" s="1"/>
  <c r="P19"/>
  <c r="D19" s="1"/>
  <c r="E19" s="1"/>
  <c r="P5"/>
  <c r="D21" i="19"/>
  <c r="C21"/>
  <c r="E20"/>
  <c r="E19"/>
  <c r="E18"/>
  <c r="E17"/>
  <c r="E16"/>
  <c r="E15"/>
  <c r="E14"/>
  <c r="E13"/>
  <c r="E12"/>
  <c r="E11"/>
  <c r="E10"/>
  <c r="E9"/>
  <c r="E8"/>
  <c r="E7"/>
  <c r="E6"/>
  <c r="E5"/>
  <c r="D22" i="18"/>
  <c r="E22" s="1"/>
  <c r="C22"/>
  <c r="E21"/>
  <c r="E20"/>
  <c r="E19"/>
  <c r="E18"/>
  <c r="E17"/>
  <c r="E16"/>
  <c r="E15"/>
  <c r="E14"/>
  <c r="E13"/>
  <c r="E12"/>
  <c r="E11"/>
  <c r="E10"/>
  <c r="E9"/>
  <c r="E8"/>
  <c r="E7"/>
  <c r="E6"/>
  <c r="D22" i="17"/>
  <c r="C22"/>
  <c r="E21"/>
  <c r="E20"/>
  <c r="E19"/>
  <c r="E18"/>
  <c r="E17"/>
  <c r="E16"/>
  <c r="E15"/>
  <c r="E14"/>
  <c r="E13"/>
  <c r="E12"/>
  <c r="E11"/>
  <c r="E10"/>
  <c r="E9"/>
  <c r="E8"/>
  <c r="E7"/>
  <c r="E6"/>
  <c r="E21" i="16"/>
  <c r="E17"/>
  <c r="E13"/>
  <c r="E9"/>
  <c r="C22"/>
  <c r="E20"/>
  <c r="E19"/>
  <c r="E18"/>
  <c r="E16"/>
  <c r="E15"/>
  <c r="E14"/>
  <c r="E12"/>
  <c r="E11"/>
  <c r="E10"/>
  <c r="E8"/>
  <c r="E7"/>
  <c r="E6"/>
  <c r="D22" i="15"/>
  <c r="E22" s="1"/>
  <c r="C22"/>
  <c r="E21"/>
  <c r="E20"/>
  <c r="E19"/>
  <c r="E18"/>
  <c r="E17"/>
  <c r="E16"/>
  <c r="E15"/>
  <c r="E14"/>
  <c r="E13"/>
  <c r="E12"/>
  <c r="E11"/>
  <c r="E10"/>
  <c r="E9"/>
  <c r="E8"/>
  <c r="E7"/>
  <c r="E6"/>
  <c r="D22" i="14"/>
  <c r="C22"/>
  <c r="E21"/>
  <c r="E20"/>
  <c r="E19"/>
  <c r="E18"/>
  <c r="E17"/>
  <c r="E16"/>
  <c r="E15"/>
  <c r="E14"/>
  <c r="E13"/>
  <c r="E12"/>
  <c r="E11"/>
  <c r="E10"/>
  <c r="E9"/>
  <c r="E8"/>
  <c r="E7"/>
  <c r="E6"/>
  <c r="E7" i="13"/>
  <c r="E8"/>
  <c r="E13"/>
  <c r="E15"/>
  <c r="E16"/>
  <c r="E21"/>
  <c r="E20"/>
  <c r="E17"/>
  <c r="E12"/>
  <c r="E9"/>
  <c r="D22"/>
  <c r="E19"/>
  <c r="E18"/>
  <c r="E14"/>
  <c r="E11"/>
  <c r="E10"/>
  <c r="E6"/>
  <c r="D22" i="12"/>
  <c r="C22"/>
  <c r="E21"/>
  <c r="E20"/>
  <c r="E19"/>
  <c r="E18"/>
  <c r="E17"/>
  <c r="E16"/>
  <c r="E15"/>
  <c r="E14"/>
  <c r="E13"/>
  <c r="E12"/>
  <c r="E11"/>
  <c r="E10"/>
  <c r="E9"/>
  <c r="E8"/>
  <c r="E7"/>
  <c r="E6"/>
  <c r="D22" i="11"/>
  <c r="C22"/>
  <c r="E21"/>
  <c r="E20"/>
  <c r="E19"/>
  <c r="E18"/>
  <c r="E17"/>
  <c r="E16"/>
  <c r="E15"/>
  <c r="E14"/>
  <c r="E13"/>
  <c r="E12"/>
  <c r="E11"/>
  <c r="E10"/>
  <c r="E9"/>
  <c r="E8"/>
  <c r="E7"/>
  <c r="E6"/>
  <c r="E20" i="10"/>
  <c r="E16"/>
  <c r="E12"/>
  <c r="E8"/>
  <c r="D22"/>
  <c r="C22"/>
  <c r="E21"/>
  <c r="E19"/>
  <c r="E18"/>
  <c r="E17"/>
  <c r="E15"/>
  <c r="E14"/>
  <c r="E13"/>
  <c r="E11"/>
  <c r="E10"/>
  <c r="E9"/>
  <c r="E7"/>
  <c r="E6"/>
  <c r="P21" i="21" l="1"/>
  <c r="D5"/>
  <c r="D21" s="1"/>
  <c r="C21"/>
  <c r="E21" i="19"/>
  <c r="E22" i="17"/>
  <c r="D22" i="16"/>
  <c r="E22" s="1"/>
  <c r="E22" i="14"/>
  <c r="C22" i="13"/>
  <c r="E22" s="1"/>
  <c r="E22" i="12"/>
  <c r="E22" i="11"/>
  <c r="E22" i="10"/>
  <c r="E5" i="21" l="1"/>
  <c r="E21"/>
</calcChain>
</file>

<file path=xl/sharedStrings.xml><?xml version="1.0" encoding="utf-8"?>
<sst xmlns="http://schemas.openxmlformats.org/spreadsheetml/2006/main" count="346" uniqueCount="46">
  <si>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</si>
  <si>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</si>
  <si>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</si>
  <si>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</si>
  <si>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</si>
  <si>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</si>
  <si>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</si>
  <si>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</si>
  <si>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</si>
  <si>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</si>
  <si>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</si>
  <si>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</si>
  <si>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</si>
  <si>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</si>
  <si>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</si>
  <si>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</si>
  <si>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</si>
  <si>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</si>
  <si>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</si>
  <si>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(тыс. рублей)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</si>
  <si>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</si>
  <si>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</si>
  <si>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Контрольно-счетная палата города Ставрополя</t>
  </si>
  <si>
    <t>Бюджетные ассигнования на 2018 год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</si>
  <si>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</si>
  <si>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</si>
  <si>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</si>
  <si>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</si>
  <si>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за  январь-февраль 2018 года</t>
  </si>
  <si>
    <t>за  январь - апрель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</si>
  <si>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</si>
  <si>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</si>
  <si>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</si>
  <si>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</si>
  <si>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</si>
  <si>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</si>
  <si>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за  полугодие 2018 года</t>
  </si>
  <si>
    <t>за январь-июль 2018 года</t>
  </si>
  <si>
    <t>за январь-август 2018 года</t>
  </si>
  <si>
    <t>за январь-сентябрь 2018 года</t>
  </si>
  <si>
    <t>за январь-октябрь 2018 года</t>
  </si>
  <si>
    <t>за январь-ноябрь 2018 года</t>
  </si>
  <si>
    <t>за  январь 2019 года</t>
  </si>
  <si>
    <t>Бюджетные ассигнования на 2019 год</t>
  </si>
  <si>
    <t>за  январь - февраль 2019 года</t>
  </si>
  <si>
    <t>за 8 месяцев 2019 года</t>
  </si>
</sst>
</file>

<file path=xl/styles.xml><?xml version="1.0" encoding="utf-8"?>
<styleSheet xmlns="http://schemas.openxmlformats.org/spreadsheetml/2006/main">
  <numFmts count="6">
    <numFmt numFmtId="164" formatCode="000;[Red]\-000;&quot;&quot;"/>
    <numFmt numFmtId="165" formatCode="#,##0;[Red]\-#,##0;0"/>
    <numFmt numFmtId="166" formatCode="0.0"/>
    <numFmt numFmtId="167" formatCode="#,##0.00_ ;[Red]\-#,##0.00\ "/>
    <numFmt numFmtId="168" formatCode="#,##0.00;[Red]\-#,##0.00;0.00"/>
    <numFmt numFmtId="169" formatCode="#,##0.0_ ;[Red]\-#,##0.0\ "/>
  </numFmts>
  <fonts count="2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name val="Arial"/>
      <family val="2"/>
      <charset val="204"/>
    </font>
    <font>
      <sz val="13"/>
      <color theme="1"/>
      <name val="Times New Roman"/>
      <family val="1"/>
      <charset val="204"/>
    </font>
    <font>
      <sz val="8"/>
      <name val="Arial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4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21" fillId="0" borderId="0"/>
  </cellStyleXfs>
  <cellXfs count="75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Border="1"/>
    <xf numFmtId="0" fontId="4" fillId="0" borderId="0" xfId="1" applyFont="1" applyFill="1" applyBorder="1"/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 applyProtection="1">
      <alignment horizontal="right"/>
      <protection hidden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3" fontId="3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Font="1" applyAlignment="1">
      <alignment wrapText="1"/>
    </xf>
    <xf numFmtId="0" fontId="1" fillId="0" borderId="0" xfId="1" applyFill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14" fillId="0" borderId="0" xfId="0" applyNumberFormat="1" applyFont="1" applyAlignment="1">
      <alignment wrapText="1"/>
    </xf>
    <xf numFmtId="4" fontId="14" fillId="0" borderId="0" xfId="0" applyNumberFormat="1" applyFont="1" applyAlignment="1">
      <alignment horizontal="right"/>
    </xf>
    <xf numFmtId="0" fontId="11" fillId="0" borderId="0" xfId="1" applyFont="1" applyFill="1" applyAlignment="1" applyProtection="1">
      <protection hidden="1"/>
    </xf>
    <xf numFmtId="167" fontId="5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3" fontId="3" fillId="0" borderId="1" xfId="5" applyNumberFormat="1" applyFont="1" applyFill="1" applyBorder="1"/>
    <xf numFmtId="3" fontId="3" fillId="0" borderId="0" xfId="5" applyNumberFormat="1" applyFont="1" applyFill="1" applyBorder="1"/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3" fillId="0" borderId="3" xfId="0" applyNumberFormat="1" applyFont="1" applyFill="1" applyBorder="1" applyAlignment="1">
      <alignment horizontal="right" vertical="top" wrapText="1"/>
    </xf>
    <xf numFmtId="3" fontId="3" fillId="0" borderId="1" xfId="5" applyNumberFormat="1" applyFont="1" applyFill="1" applyBorder="1" applyAlignment="1">
      <alignment vertical="top"/>
    </xf>
    <xf numFmtId="0" fontId="16" fillId="0" borderId="0" xfId="1" applyFont="1" applyFill="1" applyProtection="1">
      <protection hidden="1"/>
    </xf>
    <xf numFmtId="3" fontId="17" fillId="0" borderId="0" xfId="0" applyNumberFormat="1" applyFont="1" applyAlignment="1">
      <alignment vertical="top" wrapText="1"/>
    </xf>
    <xf numFmtId="4" fontId="17" fillId="0" borderId="0" xfId="0" applyNumberFormat="1" applyFont="1" applyAlignment="1">
      <alignment vertical="top" wrapText="1"/>
    </xf>
    <xf numFmtId="0" fontId="18" fillId="0" borderId="0" xfId="1" applyFont="1" applyFill="1"/>
    <xf numFmtId="0" fontId="18" fillId="0" borderId="0" xfId="1" applyFont="1" applyFill="1" applyBorder="1"/>
    <xf numFmtId="0" fontId="16" fillId="0" borderId="0" xfId="1" applyNumberFormat="1" applyFont="1" applyFill="1" applyAlignment="1" applyProtection="1">
      <protection hidden="1"/>
    </xf>
    <xf numFmtId="167" fontId="18" fillId="0" borderId="0" xfId="1" applyNumberFormat="1" applyFont="1" applyFill="1" applyAlignment="1" applyProtection="1">
      <protection hidden="1"/>
    </xf>
    <xf numFmtId="0" fontId="16" fillId="0" borderId="0" xfId="1" applyFont="1" applyFill="1" applyAlignment="1" applyProtection="1">
      <alignment horizontal="right"/>
      <protection hidden="1"/>
    </xf>
    <xf numFmtId="0" fontId="18" fillId="0" borderId="0" xfId="1" applyNumberFormat="1" applyFont="1" applyFill="1" applyAlignment="1" applyProtection="1">
      <protection hidden="1"/>
    </xf>
    <xf numFmtId="4" fontId="17" fillId="0" borderId="0" xfId="0" applyNumberFormat="1" applyFont="1" applyAlignment="1">
      <alignment wrapText="1"/>
    </xf>
    <xf numFmtId="4" fontId="19" fillId="0" borderId="0" xfId="0" applyNumberFormat="1" applyFont="1" applyAlignment="1">
      <alignment horizontal="right"/>
    </xf>
    <xf numFmtId="164" fontId="3" fillId="0" borderId="4" xfId="1" applyNumberFormat="1" applyFont="1" applyFill="1" applyBorder="1" applyAlignment="1" applyProtection="1">
      <alignment vertical="top" wrapText="1"/>
      <protection hidden="1"/>
    </xf>
    <xf numFmtId="164" fontId="3" fillId="0" borderId="4" xfId="1" applyNumberFormat="1" applyFont="1" applyFill="1" applyBorder="1" applyAlignment="1" applyProtection="1">
      <alignment wrapText="1"/>
      <protection hidden="1"/>
    </xf>
    <xf numFmtId="0" fontId="4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Font="1" applyFill="1" applyBorder="1" applyAlignment="1">
      <alignment horizontal="center" vertical="center" wrapText="1"/>
    </xf>
    <xf numFmtId="165" fontId="6" fillId="0" borderId="5" xfId="2" applyNumberFormat="1" applyFont="1" applyBorder="1" applyAlignment="1">
      <alignment vertical="top"/>
    </xf>
    <xf numFmtId="4" fontId="3" fillId="0" borderId="1" xfId="1" applyNumberFormat="1" applyFont="1" applyFill="1" applyBorder="1"/>
    <xf numFmtId="4" fontId="6" fillId="0" borderId="0" xfId="1" applyNumberFormat="1" applyFont="1" applyFill="1" applyBorder="1"/>
    <xf numFmtId="3" fontId="3" fillId="0" borderId="1" xfId="1" applyNumberFormat="1" applyFont="1" applyFill="1" applyBorder="1"/>
    <xf numFmtId="169" fontId="3" fillId="0" borderId="3" xfId="342" applyNumberFormat="1" applyFont="1" applyFill="1" applyBorder="1" applyAlignment="1" applyProtection="1">
      <protection hidden="1"/>
    </xf>
    <xf numFmtId="169" fontId="6" fillId="0" borderId="3" xfId="342" applyNumberFormat="1" applyFont="1" applyFill="1" applyBorder="1" applyAlignment="1" applyProtection="1">
      <protection hidden="1"/>
    </xf>
    <xf numFmtId="0" fontId="3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  <xf numFmtId="0" fontId="9" fillId="0" borderId="0" xfId="0" applyFont="1" applyFill="1" applyAlignment="1">
      <alignment horizontal="center"/>
    </xf>
    <xf numFmtId="168" fontId="20" fillId="0" borderId="6" xfId="344" applyNumberFormat="1" applyFont="1" applyFill="1" applyBorder="1" applyAlignment="1" applyProtection="1">
      <protection hidden="1"/>
    </xf>
    <xf numFmtId="168" fontId="20" fillId="0" borderId="1" xfId="344" applyNumberFormat="1" applyFont="1" applyFill="1" applyBorder="1" applyAlignment="1" applyProtection="1">
      <protection hidden="1"/>
    </xf>
    <xf numFmtId="168" fontId="20" fillId="0" borderId="8" xfId="344" applyNumberFormat="1" applyFont="1" applyFill="1" applyBorder="1" applyAlignment="1" applyProtection="1">
      <protection hidden="1"/>
    </xf>
    <xf numFmtId="168" fontId="20" fillId="0" borderId="7" xfId="344" applyNumberFormat="1" applyFont="1" applyFill="1" applyBorder="1" applyAlignment="1" applyProtection="1">
      <protection hidden="1"/>
    </xf>
  </cellXfs>
  <cellStyles count="345">
    <cellStyle name="Обычный" xfId="0" builtinId="0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1 2" xfId="278"/>
    <cellStyle name="Обычный 2 142" xfId="80"/>
    <cellStyle name="Обычный 2 142 2" xfId="279"/>
    <cellStyle name="Обычный 2 143" xfId="81"/>
    <cellStyle name="Обычный 2 143 2" xfId="280"/>
    <cellStyle name="Обычный 2 144" xfId="82"/>
    <cellStyle name="Обычный 2 144 2" xfId="281"/>
    <cellStyle name="Обычный 2 145" xfId="83"/>
    <cellStyle name="Обычный 2 145 2" xfId="282"/>
    <cellStyle name="Обычный 2 146" xfId="84"/>
    <cellStyle name="Обычный 2 146 2" xfId="283"/>
    <cellStyle name="Обычный 2 147" xfId="85"/>
    <cellStyle name="Обычный 2 147 2" xfId="284"/>
    <cellStyle name="Обычный 2 148" xfId="86"/>
    <cellStyle name="Обычный 2 148 2" xfId="285"/>
    <cellStyle name="Обычный 2 149" xfId="87"/>
    <cellStyle name="Обычный 2 149 2" xfId="286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0 2" xfId="287"/>
    <cellStyle name="Обычный 2 151" xfId="3"/>
    <cellStyle name="Обычный 2 151 2" xfId="288"/>
    <cellStyle name="Обычный 2 152" xfId="93"/>
    <cellStyle name="Обычный 2 152 2" xfId="289"/>
    <cellStyle name="Обычный 2 153" xfId="94"/>
    <cellStyle name="Обычный 2 153 2" xfId="290"/>
    <cellStyle name="Обычный 2 154" xfId="95"/>
    <cellStyle name="Обычный 2 154 2" xfId="96"/>
    <cellStyle name="Обычный 2 155" xfId="97"/>
    <cellStyle name="Обычный 2 155 2" xfId="291"/>
    <cellStyle name="Обычный 2 156" xfId="98"/>
    <cellStyle name="Обычный 2 156 2" xfId="292"/>
    <cellStyle name="Обычный 2 157" xfId="99"/>
    <cellStyle name="Обычный 2 157 2" xfId="293"/>
    <cellStyle name="Обычный 2 158" xfId="100"/>
    <cellStyle name="Обычный 2 158 2" xfId="295"/>
    <cellStyle name="Обычный 2 158 3" xfId="294"/>
    <cellStyle name="Обычный 2 159" xfId="275"/>
    <cellStyle name="Обычный 2 159 2" xfId="297"/>
    <cellStyle name="Обычный 2 159 3" xfId="296"/>
    <cellStyle name="Обычный 2 16" xfId="101"/>
    <cellStyle name="Обычный 2 160" xfId="276"/>
    <cellStyle name="Обычный 2 160 2" xfId="299"/>
    <cellStyle name="Обычный 2 160 3" xfId="298"/>
    <cellStyle name="Обычный 2 161" xfId="300"/>
    <cellStyle name="Обычный 2 161 2" xfId="301"/>
    <cellStyle name="Обычный 2 162" xfId="302"/>
    <cellStyle name="Обычный 2 162 2" xfId="303"/>
    <cellStyle name="Обычный 2 163" xfId="304"/>
    <cellStyle name="Обычный 2 163 2" xfId="305"/>
    <cellStyle name="Обычный 2 164" xfId="306"/>
    <cellStyle name="Обычный 2 164 2" xfId="307"/>
    <cellStyle name="Обычный 2 165" xfId="308"/>
    <cellStyle name="Обычный 2 165 2" xfId="309"/>
    <cellStyle name="Обычный 2 166" xfId="310"/>
    <cellStyle name="Обычный 2 166 2" xfId="311"/>
    <cellStyle name="Обычный 2 167" xfId="312"/>
    <cellStyle name="Обычный 2 167 2" xfId="313"/>
    <cellStyle name="Обычный 2 168" xfId="314"/>
    <cellStyle name="Обычный 2 168 2" xfId="315"/>
    <cellStyle name="Обычный 2 169" xfId="316"/>
    <cellStyle name="Обычный 2 169 2" xfId="317"/>
    <cellStyle name="Обычный 2 17" xfId="102"/>
    <cellStyle name="Обычный 2 170" xfId="318"/>
    <cellStyle name="Обычный 2 170 2" xfId="319"/>
    <cellStyle name="Обычный 2 171" xfId="320"/>
    <cellStyle name="Обычный 2 172" xfId="321"/>
    <cellStyle name="Обычный 2 173" xfId="322"/>
    <cellStyle name="Обычный 2 174" xfId="323"/>
    <cellStyle name="Обычный 2 174 2" xfId="324"/>
    <cellStyle name="Обычный 2 175" xfId="325"/>
    <cellStyle name="Обычный 2 176" xfId="326"/>
    <cellStyle name="Обычный 2 176 2" xfId="327"/>
    <cellStyle name="Обычный 2 177" xfId="328"/>
    <cellStyle name="Обычный 2 178" xfId="329"/>
    <cellStyle name="Обычный 2 179" xfId="330"/>
    <cellStyle name="Обычный 2 18" xfId="103"/>
    <cellStyle name="Обычный 2 180" xfId="331"/>
    <cellStyle name="Обычный 2 181" xfId="332"/>
    <cellStyle name="Обычный 2 182" xfId="333"/>
    <cellStyle name="Обычный 2 183" xfId="334"/>
    <cellStyle name="Обычный 2 184" xfId="277"/>
    <cellStyle name="Обычный 2 185" xfId="335"/>
    <cellStyle name="Обычный 2 186" xfId="336"/>
    <cellStyle name="Обычный 2 186 2" xfId="339"/>
    <cellStyle name="Обычный 2 187" xfId="340"/>
    <cellStyle name="Обычный 2 188" xfId="104"/>
    <cellStyle name="Обычный 2 189" xfId="341"/>
    <cellStyle name="Обычный 2 19" xfId="105"/>
    <cellStyle name="Обычный 2 19 2" xfId="106"/>
    <cellStyle name="Обычный 2 190" xfId="344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12" xfId="342"/>
    <cellStyle name="Обычный 2 214" xfId="343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7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8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P29"/>
  <sheetViews>
    <sheetView tabSelected="1" zoomScaleNormal="100" workbookViewId="0">
      <selection activeCell="A2" sqref="A2:E2"/>
    </sheetView>
  </sheetViews>
  <sheetFormatPr defaultRowHeight="15"/>
  <cols>
    <col min="1" max="1" width="6" style="4" customWidth="1"/>
    <col min="2" max="2" width="56.85546875" style="4" customWidth="1"/>
    <col min="3" max="3" width="15.5703125" style="15" customWidth="1"/>
    <col min="4" max="4" width="14.7109375" style="12" customWidth="1"/>
    <col min="5" max="5" width="10.5703125" style="1" customWidth="1"/>
    <col min="6" max="10" width="7.85546875" style="1" customWidth="1"/>
    <col min="11" max="11" width="19.42578125" style="1" customWidth="1"/>
    <col min="12" max="12" width="15.42578125" style="1" customWidth="1"/>
    <col min="13" max="14" width="7.85546875" style="1" customWidth="1"/>
    <col min="15" max="15" width="13.140625" style="1" customWidth="1"/>
    <col min="16" max="16" width="13.85546875" style="1" customWidth="1"/>
    <col min="17" max="168" width="7.85546875" style="1" customWidth="1"/>
    <col min="169" max="225" width="9.140625" style="1"/>
    <col min="226" max="226" width="4.85546875" style="1" customWidth="1"/>
    <col min="227" max="227" width="41.42578125" style="1" customWidth="1"/>
    <col min="228" max="228" width="17.28515625" style="1" customWidth="1"/>
    <col min="229" max="230" width="0" style="1" hidden="1" customWidth="1"/>
    <col min="231" max="231" width="17.28515625" style="1" customWidth="1"/>
    <col min="232" max="233" width="18.7109375" style="1" customWidth="1"/>
    <col min="234" max="234" width="12.5703125" style="1" customWidth="1"/>
    <col min="235" max="424" width="7.85546875" style="1" customWidth="1"/>
    <col min="425" max="481" width="9.140625" style="1"/>
    <col min="482" max="482" width="4.85546875" style="1" customWidth="1"/>
    <col min="483" max="483" width="41.42578125" style="1" customWidth="1"/>
    <col min="484" max="484" width="17.28515625" style="1" customWidth="1"/>
    <col min="485" max="486" width="0" style="1" hidden="1" customWidth="1"/>
    <col min="487" max="487" width="17.28515625" style="1" customWidth="1"/>
    <col min="488" max="489" width="18.7109375" style="1" customWidth="1"/>
    <col min="490" max="490" width="12.5703125" style="1" customWidth="1"/>
    <col min="491" max="680" width="7.85546875" style="1" customWidth="1"/>
    <col min="681" max="737" width="9.140625" style="1"/>
    <col min="738" max="738" width="4.85546875" style="1" customWidth="1"/>
    <col min="739" max="739" width="41.42578125" style="1" customWidth="1"/>
    <col min="740" max="740" width="17.28515625" style="1" customWidth="1"/>
    <col min="741" max="742" width="0" style="1" hidden="1" customWidth="1"/>
    <col min="743" max="743" width="17.28515625" style="1" customWidth="1"/>
    <col min="744" max="745" width="18.7109375" style="1" customWidth="1"/>
    <col min="746" max="746" width="12.5703125" style="1" customWidth="1"/>
    <col min="747" max="936" width="7.85546875" style="1" customWidth="1"/>
    <col min="937" max="993" width="9.140625" style="1"/>
    <col min="994" max="994" width="4.85546875" style="1" customWidth="1"/>
    <col min="995" max="995" width="41.42578125" style="1" customWidth="1"/>
    <col min="996" max="996" width="17.28515625" style="1" customWidth="1"/>
    <col min="997" max="998" width="0" style="1" hidden="1" customWidth="1"/>
    <col min="999" max="999" width="17.28515625" style="1" customWidth="1"/>
    <col min="1000" max="1001" width="18.7109375" style="1" customWidth="1"/>
    <col min="1002" max="1002" width="12.5703125" style="1" customWidth="1"/>
    <col min="1003" max="1192" width="7.85546875" style="1" customWidth="1"/>
    <col min="1193" max="1249" width="9.140625" style="1"/>
    <col min="1250" max="1250" width="4.85546875" style="1" customWidth="1"/>
    <col min="1251" max="1251" width="41.42578125" style="1" customWidth="1"/>
    <col min="1252" max="1252" width="17.28515625" style="1" customWidth="1"/>
    <col min="1253" max="1254" width="0" style="1" hidden="1" customWidth="1"/>
    <col min="1255" max="1255" width="17.28515625" style="1" customWidth="1"/>
    <col min="1256" max="1257" width="18.7109375" style="1" customWidth="1"/>
    <col min="1258" max="1258" width="12.5703125" style="1" customWidth="1"/>
    <col min="1259" max="1448" width="7.85546875" style="1" customWidth="1"/>
    <col min="1449" max="1505" width="9.140625" style="1"/>
    <col min="1506" max="1506" width="4.85546875" style="1" customWidth="1"/>
    <col min="1507" max="1507" width="41.42578125" style="1" customWidth="1"/>
    <col min="1508" max="1508" width="17.28515625" style="1" customWidth="1"/>
    <col min="1509" max="1510" width="0" style="1" hidden="1" customWidth="1"/>
    <col min="1511" max="1511" width="17.28515625" style="1" customWidth="1"/>
    <col min="1512" max="1513" width="18.7109375" style="1" customWidth="1"/>
    <col min="1514" max="1514" width="12.5703125" style="1" customWidth="1"/>
    <col min="1515" max="1704" width="7.85546875" style="1" customWidth="1"/>
    <col min="1705" max="1761" width="9.140625" style="1"/>
    <col min="1762" max="1762" width="4.85546875" style="1" customWidth="1"/>
    <col min="1763" max="1763" width="41.42578125" style="1" customWidth="1"/>
    <col min="1764" max="1764" width="17.28515625" style="1" customWidth="1"/>
    <col min="1765" max="1766" width="0" style="1" hidden="1" customWidth="1"/>
    <col min="1767" max="1767" width="17.28515625" style="1" customWidth="1"/>
    <col min="1768" max="1769" width="18.7109375" style="1" customWidth="1"/>
    <col min="1770" max="1770" width="12.5703125" style="1" customWidth="1"/>
    <col min="1771" max="1960" width="7.85546875" style="1" customWidth="1"/>
    <col min="1961" max="2017" width="9.140625" style="1"/>
    <col min="2018" max="2018" width="4.85546875" style="1" customWidth="1"/>
    <col min="2019" max="2019" width="41.42578125" style="1" customWidth="1"/>
    <col min="2020" max="2020" width="17.28515625" style="1" customWidth="1"/>
    <col min="2021" max="2022" width="0" style="1" hidden="1" customWidth="1"/>
    <col min="2023" max="2023" width="17.28515625" style="1" customWidth="1"/>
    <col min="2024" max="2025" width="18.7109375" style="1" customWidth="1"/>
    <col min="2026" max="2026" width="12.5703125" style="1" customWidth="1"/>
    <col min="2027" max="2216" width="7.85546875" style="1" customWidth="1"/>
    <col min="2217" max="2273" width="9.140625" style="1"/>
    <col min="2274" max="2274" width="4.85546875" style="1" customWidth="1"/>
    <col min="2275" max="2275" width="41.42578125" style="1" customWidth="1"/>
    <col min="2276" max="2276" width="17.28515625" style="1" customWidth="1"/>
    <col min="2277" max="2278" width="0" style="1" hidden="1" customWidth="1"/>
    <col min="2279" max="2279" width="17.28515625" style="1" customWidth="1"/>
    <col min="2280" max="2281" width="18.7109375" style="1" customWidth="1"/>
    <col min="2282" max="2282" width="12.5703125" style="1" customWidth="1"/>
    <col min="2283" max="2472" width="7.85546875" style="1" customWidth="1"/>
    <col min="2473" max="2529" width="9.140625" style="1"/>
    <col min="2530" max="2530" width="4.85546875" style="1" customWidth="1"/>
    <col min="2531" max="2531" width="41.42578125" style="1" customWidth="1"/>
    <col min="2532" max="2532" width="17.28515625" style="1" customWidth="1"/>
    <col min="2533" max="2534" width="0" style="1" hidden="1" customWidth="1"/>
    <col min="2535" max="2535" width="17.28515625" style="1" customWidth="1"/>
    <col min="2536" max="2537" width="18.7109375" style="1" customWidth="1"/>
    <col min="2538" max="2538" width="12.5703125" style="1" customWidth="1"/>
    <col min="2539" max="2728" width="7.85546875" style="1" customWidth="1"/>
    <col min="2729" max="2785" width="9.140625" style="1"/>
    <col min="2786" max="2786" width="4.85546875" style="1" customWidth="1"/>
    <col min="2787" max="2787" width="41.42578125" style="1" customWidth="1"/>
    <col min="2788" max="2788" width="17.28515625" style="1" customWidth="1"/>
    <col min="2789" max="2790" width="0" style="1" hidden="1" customWidth="1"/>
    <col min="2791" max="2791" width="17.28515625" style="1" customWidth="1"/>
    <col min="2792" max="2793" width="18.7109375" style="1" customWidth="1"/>
    <col min="2794" max="2794" width="12.5703125" style="1" customWidth="1"/>
    <col min="2795" max="2984" width="7.85546875" style="1" customWidth="1"/>
    <col min="2985" max="3041" width="9.140625" style="1"/>
    <col min="3042" max="3042" width="4.85546875" style="1" customWidth="1"/>
    <col min="3043" max="3043" width="41.42578125" style="1" customWidth="1"/>
    <col min="3044" max="3044" width="17.28515625" style="1" customWidth="1"/>
    <col min="3045" max="3046" width="0" style="1" hidden="1" customWidth="1"/>
    <col min="3047" max="3047" width="17.28515625" style="1" customWidth="1"/>
    <col min="3048" max="3049" width="18.7109375" style="1" customWidth="1"/>
    <col min="3050" max="3050" width="12.5703125" style="1" customWidth="1"/>
    <col min="3051" max="3240" width="7.85546875" style="1" customWidth="1"/>
    <col min="3241" max="3297" width="9.140625" style="1"/>
    <col min="3298" max="3298" width="4.85546875" style="1" customWidth="1"/>
    <col min="3299" max="3299" width="41.42578125" style="1" customWidth="1"/>
    <col min="3300" max="3300" width="17.28515625" style="1" customWidth="1"/>
    <col min="3301" max="3302" width="0" style="1" hidden="1" customWidth="1"/>
    <col min="3303" max="3303" width="17.28515625" style="1" customWidth="1"/>
    <col min="3304" max="3305" width="18.7109375" style="1" customWidth="1"/>
    <col min="3306" max="3306" width="12.5703125" style="1" customWidth="1"/>
    <col min="3307" max="3496" width="7.85546875" style="1" customWidth="1"/>
    <col min="3497" max="3553" width="9.140625" style="1"/>
    <col min="3554" max="3554" width="4.85546875" style="1" customWidth="1"/>
    <col min="3555" max="3555" width="41.42578125" style="1" customWidth="1"/>
    <col min="3556" max="3556" width="17.28515625" style="1" customWidth="1"/>
    <col min="3557" max="3558" width="0" style="1" hidden="1" customWidth="1"/>
    <col min="3559" max="3559" width="17.28515625" style="1" customWidth="1"/>
    <col min="3560" max="3561" width="18.7109375" style="1" customWidth="1"/>
    <col min="3562" max="3562" width="12.5703125" style="1" customWidth="1"/>
    <col min="3563" max="3752" width="7.85546875" style="1" customWidth="1"/>
    <col min="3753" max="3809" width="9.140625" style="1"/>
    <col min="3810" max="3810" width="4.85546875" style="1" customWidth="1"/>
    <col min="3811" max="3811" width="41.42578125" style="1" customWidth="1"/>
    <col min="3812" max="3812" width="17.28515625" style="1" customWidth="1"/>
    <col min="3813" max="3814" width="0" style="1" hidden="1" customWidth="1"/>
    <col min="3815" max="3815" width="17.28515625" style="1" customWidth="1"/>
    <col min="3816" max="3817" width="18.7109375" style="1" customWidth="1"/>
    <col min="3818" max="3818" width="12.5703125" style="1" customWidth="1"/>
    <col min="3819" max="4008" width="7.85546875" style="1" customWidth="1"/>
    <col min="4009" max="4065" width="9.140625" style="1"/>
    <col min="4066" max="4066" width="4.85546875" style="1" customWidth="1"/>
    <col min="4067" max="4067" width="41.42578125" style="1" customWidth="1"/>
    <col min="4068" max="4068" width="17.28515625" style="1" customWidth="1"/>
    <col min="4069" max="4070" width="0" style="1" hidden="1" customWidth="1"/>
    <col min="4071" max="4071" width="17.28515625" style="1" customWidth="1"/>
    <col min="4072" max="4073" width="18.7109375" style="1" customWidth="1"/>
    <col min="4074" max="4074" width="12.5703125" style="1" customWidth="1"/>
    <col min="4075" max="4264" width="7.85546875" style="1" customWidth="1"/>
    <col min="4265" max="4321" width="9.140625" style="1"/>
    <col min="4322" max="4322" width="4.85546875" style="1" customWidth="1"/>
    <col min="4323" max="4323" width="41.42578125" style="1" customWidth="1"/>
    <col min="4324" max="4324" width="17.28515625" style="1" customWidth="1"/>
    <col min="4325" max="4326" width="0" style="1" hidden="1" customWidth="1"/>
    <col min="4327" max="4327" width="17.28515625" style="1" customWidth="1"/>
    <col min="4328" max="4329" width="18.7109375" style="1" customWidth="1"/>
    <col min="4330" max="4330" width="12.5703125" style="1" customWidth="1"/>
    <col min="4331" max="4520" width="7.85546875" style="1" customWidth="1"/>
    <col min="4521" max="4577" width="9.140625" style="1"/>
    <col min="4578" max="4578" width="4.85546875" style="1" customWidth="1"/>
    <col min="4579" max="4579" width="41.42578125" style="1" customWidth="1"/>
    <col min="4580" max="4580" width="17.28515625" style="1" customWidth="1"/>
    <col min="4581" max="4582" width="0" style="1" hidden="1" customWidth="1"/>
    <col min="4583" max="4583" width="17.28515625" style="1" customWidth="1"/>
    <col min="4584" max="4585" width="18.7109375" style="1" customWidth="1"/>
    <col min="4586" max="4586" width="12.5703125" style="1" customWidth="1"/>
    <col min="4587" max="4776" width="7.85546875" style="1" customWidth="1"/>
    <col min="4777" max="4833" width="9.140625" style="1"/>
    <col min="4834" max="4834" width="4.85546875" style="1" customWidth="1"/>
    <col min="4835" max="4835" width="41.42578125" style="1" customWidth="1"/>
    <col min="4836" max="4836" width="17.28515625" style="1" customWidth="1"/>
    <col min="4837" max="4838" width="0" style="1" hidden="1" customWidth="1"/>
    <col min="4839" max="4839" width="17.28515625" style="1" customWidth="1"/>
    <col min="4840" max="4841" width="18.7109375" style="1" customWidth="1"/>
    <col min="4842" max="4842" width="12.5703125" style="1" customWidth="1"/>
    <col min="4843" max="5032" width="7.85546875" style="1" customWidth="1"/>
    <col min="5033" max="5089" width="9.140625" style="1"/>
    <col min="5090" max="5090" width="4.85546875" style="1" customWidth="1"/>
    <col min="5091" max="5091" width="41.42578125" style="1" customWidth="1"/>
    <col min="5092" max="5092" width="17.28515625" style="1" customWidth="1"/>
    <col min="5093" max="5094" width="0" style="1" hidden="1" customWidth="1"/>
    <col min="5095" max="5095" width="17.28515625" style="1" customWidth="1"/>
    <col min="5096" max="5097" width="18.7109375" style="1" customWidth="1"/>
    <col min="5098" max="5098" width="12.5703125" style="1" customWidth="1"/>
    <col min="5099" max="5288" width="7.85546875" style="1" customWidth="1"/>
    <col min="5289" max="5345" width="9.140625" style="1"/>
    <col min="5346" max="5346" width="4.85546875" style="1" customWidth="1"/>
    <col min="5347" max="5347" width="41.42578125" style="1" customWidth="1"/>
    <col min="5348" max="5348" width="17.28515625" style="1" customWidth="1"/>
    <col min="5349" max="5350" width="0" style="1" hidden="1" customWidth="1"/>
    <col min="5351" max="5351" width="17.28515625" style="1" customWidth="1"/>
    <col min="5352" max="5353" width="18.7109375" style="1" customWidth="1"/>
    <col min="5354" max="5354" width="12.5703125" style="1" customWidth="1"/>
    <col min="5355" max="5544" width="7.85546875" style="1" customWidth="1"/>
    <col min="5545" max="5601" width="9.140625" style="1"/>
    <col min="5602" max="5602" width="4.85546875" style="1" customWidth="1"/>
    <col min="5603" max="5603" width="41.42578125" style="1" customWidth="1"/>
    <col min="5604" max="5604" width="17.28515625" style="1" customWidth="1"/>
    <col min="5605" max="5606" width="0" style="1" hidden="1" customWidth="1"/>
    <col min="5607" max="5607" width="17.28515625" style="1" customWidth="1"/>
    <col min="5608" max="5609" width="18.7109375" style="1" customWidth="1"/>
    <col min="5610" max="5610" width="12.5703125" style="1" customWidth="1"/>
    <col min="5611" max="5800" width="7.85546875" style="1" customWidth="1"/>
    <col min="5801" max="5857" width="9.140625" style="1"/>
    <col min="5858" max="5858" width="4.85546875" style="1" customWidth="1"/>
    <col min="5859" max="5859" width="41.42578125" style="1" customWidth="1"/>
    <col min="5860" max="5860" width="17.28515625" style="1" customWidth="1"/>
    <col min="5861" max="5862" width="0" style="1" hidden="1" customWidth="1"/>
    <col min="5863" max="5863" width="17.28515625" style="1" customWidth="1"/>
    <col min="5864" max="5865" width="18.7109375" style="1" customWidth="1"/>
    <col min="5866" max="5866" width="12.5703125" style="1" customWidth="1"/>
    <col min="5867" max="6056" width="7.85546875" style="1" customWidth="1"/>
    <col min="6057" max="6113" width="9.140625" style="1"/>
    <col min="6114" max="6114" width="4.85546875" style="1" customWidth="1"/>
    <col min="6115" max="6115" width="41.42578125" style="1" customWidth="1"/>
    <col min="6116" max="6116" width="17.28515625" style="1" customWidth="1"/>
    <col min="6117" max="6118" width="0" style="1" hidden="1" customWidth="1"/>
    <col min="6119" max="6119" width="17.28515625" style="1" customWidth="1"/>
    <col min="6120" max="6121" width="18.7109375" style="1" customWidth="1"/>
    <col min="6122" max="6122" width="12.5703125" style="1" customWidth="1"/>
    <col min="6123" max="6312" width="7.85546875" style="1" customWidth="1"/>
    <col min="6313" max="6369" width="9.140625" style="1"/>
    <col min="6370" max="6370" width="4.85546875" style="1" customWidth="1"/>
    <col min="6371" max="6371" width="41.42578125" style="1" customWidth="1"/>
    <col min="6372" max="6372" width="17.28515625" style="1" customWidth="1"/>
    <col min="6373" max="6374" width="0" style="1" hidden="1" customWidth="1"/>
    <col min="6375" max="6375" width="17.28515625" style="1" customWidth="1"/>
    <col min="6376" max="6377" width="18.7109375" style="1" customWidth="1"/>
    <col min="6378" max="6378" width="12.5703125" style="1" customWidth="1"/>
    <col min="6379" max="6568" width="7.85546875" style="1" customWidth="1"/>
    <col min="6569" max="6625" width="9.140625" style="1"/>
    <col min="6626" max="6626" width="4.85546875" style="1" customWidth="1"/>
    <col min="6627" max="6627" width="41.42578125" style="1" customWidth="1"/>
    <col min="6628" max="6628" width="17.28515625" style="1" customWidth="1"/>
    <col min="6629" max="6630" width="0" style="1" hidden="1" customWidth="1"/>
    <col min="6631" max="6631" width="17.28515625" style="1" customWidth="1"/>
    <col min="6632" max="6633" width="18.7109375" style="1" customWidth="1"/>
    <col min="6634" max="6634" width="12.5703125" style="1" customWidth="1"/>
    <col min="6635" max="6824" width="7.85546875" style="1" customWidth="1"/>
    <col min="6825" max="6881" width="9.140625" style="1"/>
    <col min="6882" max="6882" width="4.85546875" style="1" customWidth="1"/>
    <col min="6883" max="6883" width="41.42578125" style="1" customWidth="1"/>
    <col min="6884" max="6884" width="17.28515625" style="1" customWidth="1"/>
    <col min="6885" max="6886" width="0" style="1" hidden="1" customWidth="1"/>
    <col min="6887" max="6887" width="17.28515625" style="1" customWidth="1"/>
    <col min="6888" max="6889" width="18.7109375" style="1" customWidth="1"/>
    <col min="6890" max="6890" width="12.5703125" style="1" customWidth="1"/>
    <col min="6891" max="7080" width="7.85546875" style="1" customWidth="1"/>
    <col min="7081" max="7137" width="9.140625" style="1"/>
    <col min="7138" max="7138" width="4.85546875" style="1" customWidth="1"/>
    <col min="7139" max="7139" width="41.42578125" style="1" customWidth="1"/>
    <col min="7140" max="7140" width="17.28515625" style="1" customWidth="1"/>
    <col min="7141" max="7142" width="0" style="1" hidden="1" customWidth="1"/>
    <col min="7143" max="7143" width="17.28515625" style="1" customWidth="1"/>
    <col min="7144" max="7145" width="18.7109375" style="1" customWidth="1"/>
    <col min="7146" max="7146" width="12.5703125" style="1" customWidth="1"/>
    <col min="7147" max="7336" width="7.85546875" style="1" customWidth="1"/>
    <col min="7337" max="7393" width="9.140625" style="1"/>
    <col min="7394" max="7394" width="4.85546875" style="1" customWidth="1"/>
    <col min="7395" max="7395" width="41.42578125" style="1" customWidth="1"/>
    <col min="7396" max="7396" width="17.28515625" style="1" customWidth="1"/>
    <col min="7397" max="7398" width="0" style="1" hidden="1" customWidth="1"/>
    <col min="7399" max="7399" width="17.28515625" style="1" customWidth="1"/>
    <col min="7400" max="7401" width="18.7109375" style="1" customWidth="1"/>
    <col min="7402" max="7402" width="12.5703125" style="1" customWidth="1"/>
    <col min="7403" max="7592" width="7.85546875" style="1" customWidth="1"/>
    <col min="7593" max="7649" width="9.140625" style="1"/>
    <col min="7650" max="7650" width="4.85546875" style="1" customWidth="1"/>
    <col min="7651" max="7651" width="41.42578125" style="1" customWidth="1"/>
    <col min="7652" max="7652" width="17.28515625" style="1" customWidth="1"/>
    <col min="7653" max="7654" width="0" style="1" hidden="1" customWidth="1"/>
    <col min="7655" max="7655" width="17.28515625" style="1" customWidth="1"/>
    <col min="7656" max="7657" width="18.7109375" style="1" customWidth="1"/>
    <col min="7658" max="7658" width="12.5703125" style="1" customWidth="1"/>
    <col min="7659" max="7848" width="7.85546875" style="1" customWidth="1"/>
    <col min="7849" max="7905" width="9.140625" style="1"/>
    <col min="7906" max="7906" width="4.85546875" style="1" customWidth="1"/>
    <col min="7907" max="7907" width="41.42578125" style="1" customWidth="1"/>
    <col min="7908" max="7908" width="17.28515625" style="1" customWidth="1"/>
    <col min="7909" max="7910" width="0" style="1" hidden="1" customWidth="1"/>
    <col min="7911" max="7911" width="17.28515625" style="1" customWidth="1"/>
    <col min="7912" max="7913" width="18.7109375" style="1" customWidth="1"/>
    <col min="7914" max="7914" width="12.5703125" style="1" customWidth="1"/>
    <col min="7915" max="8104" width="7.85546875" style="1" customWidth="1"/>
    <col min="8105" max="8161" width="9.140625" style="1"/>
    <col min="8162" max="8162" width="4.85546875" style="1" customWidth="1"/>
    <col min="8163" max="8163" width="41.42578125" style="1" customWidth="1"/>
    <col min="8164" max="8164" width="17.28515625" style="1" customWidth="1"/>
    <col min="8165" max="8166" width="0" style="1" hidden="1" customWidth="1"/>
    <col min="8167" max="8167" width="17.28515625" style="1" customWidth="1"/>
    <col min="8168" max="8169" width="18.7109375" style="1" customWidth="1"/>
    <col min="8170" max="8170" width="12.5703125" style="1" customWidth="1"/>
    <col min="8171" max="8360" width="7.85546875" style="1" customWidth="1"/>
    <col min="8361" max="8417" width="9.140625" style="1"/>
    <col min="8418" max="8418" width="4.85546875" style="1" customWidth="1"/>
    <col min="8419" max="8419" width="41.42578125" style="1" customWidth="1"/>
    <col min="8420" max="8420" width="17.28515625" style="1" customWidth="1"/>
    <col min="8421" max="8422" width="0" style="1" hidden="1" customWidth="1"/>
    <col min="8423" max="8423" width="17.28515625" style="1" customWidth="1"/>
    <col min="8424" max="8425" width="18.7109375" style="1" customWidth="1"/>
    <col min="8426" max="8426" width="12.5703125" style="1" customWidth="1"/>
    <col min="8427" max="8616" width="7.85546875" style="1" customWidth="1"/>
    <col min="8617" max="8673" width="9.140625" style="1"/>
    <col min="8674" max="8674" width="4.85546875" style="1" customWidth="1"/>
    <col min="8675" max="8675" width="41.42578125" style="1" customWidth="1"/>
    <col min="8676" max="8676" width="17.28515625" style="1" customWidth="1"/>
    <col min="8677" max="8678" width="0" style="1" hidden="1" customWidth="1"/>
    <col min="8679" max="8679" width="17.28515625" style="1" customWidth="1"/>
    <col min="8680" max="8681" width="18.7109375" style="1" customWidth="1"/>
    <col min="8682" max="8682" width="12.5703125" style="1" customWidth="1"/>
    <col min="8683" max="8872" width="7.85546875" style="1" customWidth="1"/>
    <col min="8873" max="8929" width="9.140625" style="1"/>
    <col min="8930" max="8930" width="4.85546875" style="1" customWidth="1"/>
    <col min="8931" max="8931" width="41.42578125" style="1" customWidth="1"/>
    <col min="8932" max="8932" width="17.28515625" style="1" customWidth="1"/>
    <col min="8933" max="8934" width="0" style="1" hidden="1" customWidth="1"/>
    <col min="8935" max="8935" width="17.28515625" style="1" customWidth="1"/>
    <col min="8936" max="8937" width="18.7109375" style="1" customWidth="1"/>
    <col min="8938" max="8938" width="12.5703125" style="1" customWidth="1"/>
    <col min="8939" max="9128" width="7.85546875" style="1" customWidth="1"/>
    <col min="9129" max="9185" width="9.140625" style="1"/>
    <col min="9186" max="9186" width="4.85546875" style="1" customWidth="1"/>
    <col min="9187" max="9187" width="41.42578125" style="1" customWidth="1"/>
    <col min="9188" max="9188" width="17.28515625" style="1" customWidth="1"/>
    <col min="9189" max="9190" width="0" style="1" hidden="1" customWidth="1"/>
    <col min="9191" max="9191" width="17.28515625" style="1" customWidth="1"/>
    <col min="9192" max="9193" width="18.7109375" style="1" customWidth="1"/>
    <col min="9194" max="9194" width="12.5703125" style="1" customWidth="1"/>
    <col min="9195" max="9384" width="7.85546875" style="1" customWidth="1"/>
    <col min="9385" max="9441" width="9.140625" style="1"/>
    <col min="9442" max="9442" width="4.85546875" style="1" customWidth="1"/>
    <col min="9443" max="9443" width="41.42578125" style="1" customWidth="1"/>
    <col min="9444" max="9444" width="17.28515625" style="1" customWidth="1"/>
    <col min="9445" max="9446" width="0" style="1" hidden="1" customWidth="1"/>
    <col min="9447" max="9447" width="17.28515625" style="1" customWidth="1"/>
    <col min="9448" max="9449" width="18.7109375" style="1" customWidth="1"/>
    <col min="9450" max="9450" width="12.5703125" style="1" customWidth="1"/>
    <col min="9451" max="9640" width="7.85546875" style="1" customWidth="1"/>
    <col min="9641" max="9697" width="9.140625" style="1"/>
    <col min="9698" max="9698" width="4.85546875" style="1" customWidth="1"/>
    <col min="9699" max="9699" width="41.42578125" style="1" customWidth="1"/>
    <col min="9700" max="9700" width="17.28515625" style="1" customWidth="1"/>
    <col min="9701" max="9702" width="0" style="1" hidden="1" customWidth="1"/>
    <col min="9703" max="9703" width="17.28515625" style="1" customWidth="1"/>
    <col min="9704" max="9705" width="18.7109375" style="1" customWidth="1"/>
    <col min="9706" max="9706" width="12.5703125" style="1" customWidth="1"/>
    <col min="9707" max="9896" width="7.85546875" style="1" customWidth="1"/>
    <col min="9897" max="9953" width="9.140625" style="1"/>
    <col min="9954" max="9954" width="4.85546875" style="1" customWidth="1"/>
    <col min="9955" max="9955" width="41.42578125" style="1" customWidth="1"/>
    <col min="9956" max="9956" width="17.28515625" style="1" customWidth="1"/>
    <col min="9957" max="9958" width="0" style="1" hidden="1" customWidth="1"/>
    <col min="9959" max="9959" width="17.28515625" style="1" customWidth="1"/>
    <col min="9960" max="9961" width="18.7109375" style="1" customWidth="1"/>
    <col min="9962" max="9962" width="12.5703125" style="1" customWidth="1"/>
    <col min="9963" max="10152" width="7.85546875" style="1" customWidth="1"/>
    <col min="10153" max="10209" width="9.140625" style="1"/>
    <col min="10210" max="10210" width="4.85546875" style="1" customWidth="1"/>
    <col min="10211" max="10211" width="41.42578125" style="1" customWidth="1"/>
    <col min="10212" max="10212" width="17.28515625" style="1" customWidth="1"/>
    <col min="10213" max="10214" width="0" style="1" hidden="1" customWidth="1"/>
    <col min="10215" max="10215" width="17.28515625" style="1" customWidth="1"/>
    <col min="10216" max="10217" width="18.7109375" style="1" customWidth="1"/>
    <col min="10218" max="10218" width="12.5703125" style="1" customWidth="1"/>
    <col min="10219" max="10408" width="7.85546875" style="1" customWidth="1"/>
    <col min="10409" max="10465" width="9.140625" style="1"/>
    <col min="10466" max="10466" width="4.85546875" style="1" customWidth="1"/>
    <col min="10467" max="10467" width="41.42578125" style="1" customWidth="1"/>
    <col min="10468" max="10468" width="17.28515625" style="1" customWidth="1"/>
    <col min="10469" max="10470" width="0" style="1" hidden="1" customWidth="1"/>
    <col min="10471" max="10471" width="17.28515625" style="1" customWidth="1"/>
    <col min="10472" max="10473" width="18.7109375" style="1" customWidth="1"/>
    <col min="10474" max="10474" width="12.5703125" style="1" customWidth="1"/>
    <col min="10475" max="10664" width="7.85546875" style="1" customWidth="1"/>
    <col min="10665" max="10721" width="9.140625" style="1"/>
    <col min="10722" max="10722" width="4.85546875" style="1" customWidth="1"/>
    <col min="10723" max="10723" width="41.42578125" style="1" customWidth="1"/>
    <col min="10724" max="10724" width="17.28515625" style="1" customWidth="1"/>
    <col min="10725" max="10726" width="0" style="1" hidden="1" customWidth="1"/>
    <col min="10727" max="10727" width="17.28515625" style="1" customWidth="1"/>
    <col min="10728" max="10729" width="18.7109375" style="1" customWidth="1"/>
    <col min="10730" max="10730" width="12.5703125" style="1" customWidth="1"/>
    <col min="10731" max="10920" width="7.85546875" style="1" customWidth="1"/>
    <col min="10921" max="10977" width="9.140625" style="1"/>
    <col min="10978" max="10978" width="4.85546875" style="1" customWidth="1"/>
    <col min="10979" max="10979" width="41.42578125" style="1" customWidth="1"/>
    <col min="10980" max="10980" width="17.28515625" style="1" customWidth="1"/>
    <col min="10981" max="10982" width="0" style="1" hidden="1" customWidth="1"/>
    <col min="10983" max="10983" width="17.28515625" style="1" customWidth="1"/>
    <col min="10984" max="10985" width="18.7109375" style="1" customWidth="1"/>
    <col min="10986" max="10986" width="12.5703125" style="1" customWidth="1"/>
    <col min="10987" max="11176" width="7.85546875" style="1" customWidth="1"/>
    <col min="11177" max="11233" width="9.140625" style="1"/>
    <col min="11234" max="11234" width="4.85546875" style="1" customWidth="1"/>
    <col min="11235" max="11235" width="41.42578125" style="1" customWidth="1"/>
    <col min="11236" max="11236" width="17.28515625" style="1" customWidth="1"/>
    <col min="11237" max="11238" width="0" style="1" hidden="1" customWidth="1"/>
    <col min="11239" max="11239" width="17.28515625" style="1" customWidth="1"/>
    <col min="11240" max="11241" width="18.7109375" style="1" customWidth="1"/>
    <col min="11242" max="11242" width="12.5703125" style="1" customWidth="1"/>
    <col min="11243" max="11432" width="7.85546875" style="1" customWidth="1"/>
    <col min="11433" max="11489" width="9.140625" style="1"/>
    <col min="11490" max="11490" width="4.85546875" style="1" customWidth="1"/>
    <col min="11491" max="11491" width="41.42578125" style="1" customWidth="1"/>
    <col min="11492" max="11492" width="17.28515625" style="1" customWidth="1"/>
    <col min="11493" max="11494" width="0" style="1" hidden="1" customWidth="1"/>
    <col min="11495" max="11495" width="17.28515625" style="1" customWidth="1"/>
    <col min="11496" max="11497" width="18.7109375" style="1" customWidth="1"/>
    <col min="11498" max="11498" width="12.5703125" style="1" customWidth="1"/>
    <col min="11499" max="11688" width="7.85546875" style="1" customWidth="1"/>
    <col min="11689" max="11745" width="9.140625" style="1"/>
    <col min="11746" max="11746" width="4.85546875" style="1" customWidth="1"/>
    <col min="11747" max="11747" width="41.42578125" style="1" customWidth="1"/>
    <col min="11748" max="11748" width="17.28515625" style="1" customWidth="1"/>
    <col min="11749" max="11750" width="0" style="1" hidden="1" customWidth="1"/>
    <col min="11751" max="11751" width="17.28515625" style="1" customWidth="1"/>
    <col min="11752" max="11753" width="18.7109375" style="1" customWidth="1"/>
    <col min="11754" max="11754" width="12.5703125" style="1" customWidth="1"/>
    <col min="11755" max="11944" width="7.85546875" style="1" customWidth="1"/>
    <col min="11945" max="12001" width="9.140625" style="1"/>
    <col min="12002" max="12002" width="4.85546875" style="1" customWidth="1"/>
    <col min="12003" max="12003" width="41.42578125" style="1" customWidth="1"/>
    <col min="12004" max="12004" width="17.28515625" style="1" customWidth="1"/>
    <col min="12005" max="12006" width="0" style="1" hidden="1" customWidth="1"/>
    <col min="12007" max="12007" width="17.28515625" style="1" customWidth="1"/>
    <col min="12008" max="12009" width="18.7109375" style="1" customWidth="1"/>
    <col min="12010" max="12010" width="12.5703125" style="1" customWidth="1"/>
    <col min="12011" max="12200" width="7.85546875" style="1" customWidth="1"/>
    <col min="12201" max="12257" width="9.140625" style="1"/>
    <col min="12258" max="12258" width="4.85546875" style="1" customWidth="1"/>
    <col min="12259" max="12259" width="41.42578125" style="1" customWidth="1"/>
    <col min="12260" max="12260" width="17.28515625" style="1" customWidth="1"/>
    <col min="12261" max="12262" width="0" style="1" hidden="1" customWidth="1"/>
    <col min="12263" max="12263" width="17.28515625" style="1" customWidth="1"/>
    <col min="12264" max="12265" width="18.7109375" style="1" customWidth="1"/>
    <col min="12266" max="12266" width="12.5703125" style="1" customWidth="1"/>
    <col min="12267" max="12456" width="7.85546875" style="1" customWidth="1"/>
    <col min="12457" max="12513" width="9.140625" style="1"/>
    <col min="12514" max="12514" width="4.85546875" style="1" customWidth="1"/>
    <col min="12515" max="12515" width="41.42578125" style="1" customWidth="1"/>
    <col min="12516" max="12516" width="17.28515625" style="1" customWidth="1"/>
    <col min="12517" max="12518" width="0" style="1" hidden="1" customWidth="1"/>
    <col min="12519" max="12519" width="17.28515625" style="1" customWidth="1"/>
    <col min="12520" max="12521" width="18.7109375" style="1" customWidth="1"/>
    <col min="12522" max="12522" width="12.5703125" style="1" customWidth="1"/>
    <col min="12523" max="12712" width="7.85546875" style="1" customWidth="1"/>
    <col min="12713" max="12769" width="9.140625" style="1"/>
    <col min="12770" max="12770" width="4.85546875" style="1" customWidth="1"/>
    <col min="12771" max="12771" width="41.42578125" style="1" customWidth="1"/>
    <col min="12772" max="12772" width="17.28515625" style="1" customWidth="1"/>
    <col min="12773" max="12774" width="0" style="1" hidden="1" customWidth="1"/>
    <col min="12775" max="12775" width="17.28515625" style="1" customWidth="1"/>
    <col min="12776" max="12777" width="18.7109375" style="1" customWidth="1"/>
    <col min="12778" max="12778" width="12.5703125" style="1" customWidth="1"/>
    <col min="12779" max="12968" width="7.85546875" style="1" customWidth="1"/>
    <col min="12969" max="13025" width="9.140625" style="1"/>
    <col min="13026" max="13026" width="4.85546875" style="1" customWidth="1"/>
    <col min="13027" max="13027" width="41.42578125" style="1" customWidth="1"/>
    <col min="13028" max="13028" width="17.28515625" style="1" customWidth="1"/>
    <col min="13029" max="13030" width="0" style="1" hidden="1" customWidth="1"/>
    <col min="13031" max="13031" width="17.28515625" style="1" customWidth="1"/>
    <col min="13032" max="13033" width="18.7109375" style="1" customWidth="1"/>
    <col min="13034" max="13034" width="12.5703125" style="1" customWidth="1"/>
    <col min="13035" max="13224" width="7.85546875" style="1" customWidth="1"/>
    <col min="13225" max="13281" width="9.140625" style="1"/>
    <col min="13282" max="13282" width="4.85546875" style="1" customWidth="1"/>
    <col min="13283" max="13283" width="41.42578125" style="1" customWidth="1"/>
    <col min="13284" max="13284" width="17.28515625" style="1" customWidth="1"/>
    <col min="13285" max="13286" width="0" style="1" hidden="1" customWidth="1"/>
    <col min="13287" max="13287" width="17.28515625" style="1" customWidth="1"/>
    <col min="13288" max="13289" width="18.7109375" style="1" customWidth="1"/>
    <col min="13290" max="13290" width="12.5703125" style="1" customWidth="1"/>
    <col min="13291" max="13480" width="7.85546875" style="1" customWidth="1"/>
    <col min="13481" max="13537" width="9.140625" style="1"/>
    <col min="13538" max="13538" width="4.85546875" style="1" customWidth="1"/>
    <col min="13539" max="13539" width="41.42578125" style="1" customWidth="1"/>
    <col min="13540" max="13540" width="17.28515625" style="1" customWidth="1"/>
    <col min="13541" max="13542" width="0" style="1" hidden="1" customWidth="1"/>
    <col min="13543" max="13543" width="17.28515625" style="1" customWidth="1"/>
    <col min="13544" max="13545" width="18.7109375" style="1" customWidth="1"/>
    <col min="13546" max="13546" width="12.5703125" style="1" customWidth="1"/>
    <col min="13547" max="13736" width="7.85546875" style="1" customWidth="1"/>
    <col min="13737" max="13793" width="9.140625" style="1"/>
    <col min="13794" max="13794" width="4.85546875" style="1" customWidth="1"/>
    <col min="13795" max="13795" width="41.42578125" style="1" customWidth="1"/>
    <col min="13796" max="13796" width="17.28515625" style="1" customWidth="1"/>
    <col min="13797" max="13798" width="0" style="1" hidden="1" customWidth="1"/>
    <col min="13799" max="13799" width="17.28515625" style="1" customWidth="1"/>
    <col min="13800" max="13801" width="18.7109375" style="1" customWidth="1"/>
    <col min="13802" max="13802" width="12.5703125" style="1" customWidth="1"/>
    <col min="13803" max="13992" width="7.85546875" style="1" customWidth="1"/>
    <col min="13993" max="14049" width="9.140625" style="1"/>
    <col min="14050" max="14050" width="4.85546875" style="1" customWidth="1"/>
    <col min="14051" max="14051" width="41.42578125" style="1" customWidth="1"/>
    <col min="14052" max="14052" width="17.28515625" style="1" customWidth="1"/>
    <col min="14053" max="14054" width="0" style="1" hidden="1" customWidth="1"/>
    <col min="14055" max="14055" width="17.28515625" style="1" customWidth="1"/>
    <col min="14056" max="14057" width="18.7109375" style="1" customWidth="1"/>
    <col min="14058" max="14058" width="12.5703125" style="1" customWidth="1"/>
    <col min="14059" max="14248" width="7.85546875" style="1" customWidth="1"/>
    <col min="14249" max="14305" width="9.140625" style="1"/>
    <col min="14306" max="14306" width="4.85546875" style="1" customWidth="1"/>
    <col min="14307" max="14307" width="41.42578125" style="1" customWidth="1"/>
    <col min="14308" max="14308" width="17.28515625" style="1" customWidth="1"/>
    <col min="14309" max="14310" width="0" style="1" hidden="1" customWidth="1"/>
    <col min="14311" max="14311" width="17.28515625" style="1" customWidth="1"/>
    <col min="14312" max="14313" width="18.7109375" style="1" customWidth="1"/>
    <col min="14314" max="14314" width="12.5703125" style="1" customWidth="1"/>
    <col min="14315" max="14504" width="7.85546875" style="1" customWidth="1"/>
    <col min="14505" max="14561" width="9.140625" style="1"/>
    <col min="14562" max="14562" width="4.85546875" style="1" customWidth="1"/>
    <col min="14563" max="14563" width="41.42578125" style="1" customWidth="1"/>
    <col min="14564" max="14564" width="17.28515625" style="1" customWidth="1"/>
    <col min="14565" max="14566" width="0" style="1" hidden="1" customWidth="1"/>
    <col min="14567" max="14567" width="17.28515625" style="1" customWidth="1"/>
    <col min="14568" max="14569" width="18.7109375" style="1" customWidth="1"/>
    <col min="14570" max="14570" width="12.5703125" style="1" customWidth="1"/>
    <col min="14571" max="14760" width="7.85546875" style="1" customWidth="1"/>
    <col min="14761" max="14817" width="9.140625" style="1"/>
    <col min="14818" max="14818" width="4.85546875" style="1" customWidth="1"/>
    <col min="14819" max="14819" width="41.42578125" style="1" customWidth="1"/>
    <col min="14820" max="14820" width="17.28515625" style="1" customWidth="1"/>
    <col min="14821" max="14822" width="0" style="1" hidden="1" customWidth="1"/>
    <col min="14823" max="14823" width="17.28515625" style="1" customWidth="1"/>
    <col min="14824" max="14825" width="18.7109375" style="1" customWidth="1"/>
    <col min="14826" max="14826" width="12.5703125" style="1" customWidth="1"/>
    <col min="14827" max="15016" width="7.85546875" style="1" customWidth="1"/>
    <col min="15017" max="15073" width="9.140625" style="1"/>
    <col min="15074" max="15074" width="4.85546875" style="1" customWidth="1"/>
    <col min="15075" max="15075" width="41.42578125" style="1" customWidth="1"/>
    <col min="15076" max="15076" width="17.28515625" style="1" customWidth="1"/>
    <col min="15077" max="15078" width="0" style="1" hidden="1" customWidth="1"/>
    <col min="15079" max="15079" width="17.28515625" style="1" customWidth="1"/>
    <col min="15080" max="15081" width="18.7109375" style="1" customWidth="1"/>
    <col min="15082" max="15082" width="12.5703125" style="1" customWidth="1"/>
    <col min="15083" max="15272" width="7.85546875" style="1" customWidth="1"/>
    <col min="15273" max="15329" width="9.140625" style="1"/>
    <col min="15330" max="15330" width="4.85546875" style="1" customWidth="1"/>
    <col min="15331" max="15331" width="41.42578125" style="1" customWidth="1"/>
    <col min="15332" max="15332" width="17.28515625" style="1" customWidth="1"/>
    <col min="15333" max="15334" width="0" style="1" hidden="1" customWidth="1"/>
    <col min="15335" max="15335" width="17.28515625" style="1" customWidth="1"/>
    <col min="15336" max="15337" width="18.7109375" style="1" customWidth="1"/>
    <col min="15338" max="15338" width="12.5703125" style="1" customWidth="1"/>
    <col min="15339" max="15528" width="7.85546875" style="1" customWidth="1"/>
    <col min="15529" max="15585" width="9.140625" style="1"/>
    <col min="15586" max="15586" width="4.85546875" style="1" customWidth="1"/>
    <col min="15587" max="15587" width="41.42578125" style="1" customWidth="1"/>
    <col min="15588" max="15588" width="17.28515625" style="1" customWidth="1"/>
    <col min="15589" max="15590" width="0" style="1" hidden="1" customWidth="1"/>
    <col min="15591" max="15591" width="17.28515625" style="1" customWidth="1"/>
    <col min="15592" max="15593" width="18.7109375" style="1" customWidth="1"/>
    <col min="15594" max="15594" width="12.5703125" style="1" customWidth="1"/>
    <col min="15595" max="15784" width="7.85546875" style="1" customWidth="1"/>
    <col min="15785" max="15841" width="9.140625" style="1"/>
    <col min="15842" max="15842" width="4.85546875" style="1" customWidth="1"/>
    <col min="15843" max="15843" width="41.42578125" style="1" customWidth="1"/>
    <col min="15844" max="15844" width="17.28515625" style="1" customWidth="1"/>
    <col min="15845" max="15846" width="0" style="1" hidden="1" customWidth="1"/>
    <col min="15847" max="15847" width="17.28515625" style="1" customWidth="1"/>
    <col min="15848" max="15849" width="18.7109375" style="1" customWidth="1"/>
    <col min="15850" max="15850" width="12.5703125" style="1" customWidth="1"/>
    <col min="15851" max="16040" width="7.85546875" style="1" customWidth="1"/>
    <col min="16041" max="16097" width="9.140625" style="1"/>
    <col min="16098" max="16098" width="4.85546875" style="1" customWidth="1"/>
    <col min="16099" max="16099" width="41.42578125" style="1" customWidth="1"/>
    <col min="16100" max="16100" width="17.28515625" style="1" customWidth="1"/>
    <col min="16101" max="16102" width="0" style="1" hidden="1" customWidth="1"/>
    <col min="16103" max="16103" width="17.28515625" style="1" customWidth="1"/>
    <col min="16104" max="16105" width="18.7109375" style="1" customWidth="1"/>
    <col min="16106" max="16106" width="12.5703125" style="1" customWidth="1"/>
    <col min="16107" max="16296" width="7.85546875" style="1" customWidth="1"/>
    <col min="16297" max="16384" width="9.140625" style="1"/>
  </cols>
  <sheetData>
    <row r="1" spans="1:16">
      <c r="A1" s="68" t="s">
        <v>0</v>
      </c>
      <c r="B1" s="68"/>
      <c r="C1" s="68"/>
      <c r="D1" s="68"/>
      <c r="E1" s="68"/>
    </row>
    <row r="2" spans="1:16">
      <c r="A2" s="68" t="s">
        <v>45</v>
      </c>
      <c r="B2" s="68"/>
      <c r="C2" s="68"/>
      <c r="D2" s="68"/>
      <c r="E2" s="68"/>
    </row>
    <row r="3" spans="1:16" ht="15.75">
      <c r="A3" s="2"/>
      <c r="B3" s="2"/>
      <c r="C3" s="3"/>
      <c r="D3" s="2"/>
      <c r="E3" s="27" t="s">
        <v>19</v>
      </c>
    </row>
    <row r="4" spans="1:16" s="5" customFormat="1" ht="76.5" customHeight="1">
      <c r="A4" s="16" t="s">
        <v>1</v>
      </c>
      <c r="B4" s="16" t="s">
        <v>2</v>
      </c>
      <c r="C4" s="60" t="s">
        <v>43</v>
      </c>
      <c r="D4" s="61" t="s">
        <v>3</v>
      </c>
      <c r="E4" s="21" t="s">
        <v>4</v>
      </c>
    </row>
    <row r="5" spans="1:16" s="7" customFormat="1">
      <c r="A5" s="22">
        <v>600</v>
      </c>
      <c r="B5" s="58" t="s">
        <v>5</v>
      </c>
      <c r="C5" s="65">
        <f>L5</f>
        <v>58272.355299999996</v>
      </c>
      <c r="D5" s="65">
        <f>P5</f>
        <v>38895.044270000006</v>
      </c>
      <c r="E5" s="66">
        <f>ROUND(D5/C5*100,1)</f>
        <v>66.7</v>
      </c>
      <c r="K5" s="72">
        <v>58272355.299999997</v>
      </c>
      <c r="L5" s="63">
        <f>K5/1000</f>
        <v>58272.355299999996</v>
      </c>
      <c r="O5" s="74">
        <v>38895044.270000003</v>
      </c>
      <c r="P5" s="63">
        <f>O5/1000</f>
        <v>38895.044270000006</v>
      </c>
    </row>
    <row r="6" spans="1:16" s="8" customFormat="1">
      <c r="A6" s="22">
        <v>601</v>
      </c>
      <c r="B6" s="58" t="s">
        <v>6</v>
      </c>
      <c r="C6" s="65">
        <f t="shared" ref="C6:C20" si="0">L6</f>
        <v>325894.01939999999</v>
      </c>
      <c r="D6" s="65">
        <f t="shared" ref="D6:D20" si="1">P6</f>
        <v>176848.04147</v>
      </c>
      <c r="E6" s="66">
        <f t="shared" ref="E6:E20" si="2">ROUND(D6/C6*100,1)</f>
        <v>54.3</v>
      </c>
      <c r="K6" s="72">
        <v>325894019.39999998</v>
      </c>
      <c r="L6" s="63">
        <f t="shared" ref="L6:L20" si="3">K6/1000</f>
        <v>325894.01939999999</v>
      </c>
      <c r="O6" s="74">
        <v>176848041.47</v>
      </c>
      <c r="P6" s="63">
        <f t="shared" ref="P6:P20" si="4">O6/1000</f>
        <v>176848.04147</v>
      </c>
    </row>
    <row r="7" spans="1:16" s="8" customFormat="1" ht="30">
      <c r="A7" s="22">
        <v>602</v>
      </c>
      <c r="B7" s="58" t="s">
        <v>7</v>
      </c>
      <c r="C7" s="65">
        <f t="shared" si="0"/>
        <v>474998.03216</v>
      </c>
      <c r="D7" s="65">
        <f t="shared" si="1"/>
        <v>113076.31748</v>
      </c>
      <c r="E7" s="66">
        <f t="shared" si="2"/>
        <v>23.8</v>
      </c>
      <c r="K7" s="72">
        <v>474998032.16000003</v>
      </c>
      <c r="L7" s="63">
        <f t="shared" si="3"/>
        <v>474998.03216</v>
      </c>
      <c r="O7" s="74">
        <v>113076317.48</v>
      </c>
      <c r="P7" s="63">
        <f t="shared" si="4"/>
        <v>113076.31748</v>
      </c>
    </row>
    <row r="8" spans="1:16" s="8" customFormat="1" ht="30">
      <c r="A8" s="22">
        <v>604</v>
      </c>
      <c r="B8" s="58" t="s">
        <v>8</v>
      </c>
      <c r="C8" s="65">
        <f t="shared" si="0"/>
        <v>230758.78928</v>
      </c>
      <c r="D8" s="65">
        <f t="shared" si="1"/>
        <v>101362.05425</v>
      </c>
      <c r="E8" s="66">
        <f t="shared" si="2"/>
        <v>43.9</v>
      </c>
      <c r="K8" s="72">
        <v>230758789.28</v>
      </c>
      <c r="L8" s="63">
        <f t="shared" si="3"/>
        <v>230758.78928</v>
      </c>
      <c r="O8" s="74">
        <v>101362054.25</v>
      </c>
      <c r="P8" s="63">
        <f t="shared" si="4"/>
        <v>101362.05425</v>
      </c>
    </row>
    <row r="9" spans="1:16" s="8" customFormat="1" ht="30">
      <c r="A9" s="22">
        <v>605</v>
      </c>
      <c r="B9" s="58" t="s">
        <v>9</v>
      </c>
      <c r="C9" s="65">
        <f t="shared" si="0"/>
        <v>38582.457439999998</v>
      </c>
      <c r="D9" s="65">
        <f t="shared" si="1"/>
        <v>22296.651239999999</v>
      </c>
      <c r="E9" s="66">
        <f t="shared" si="2"/>
        <v>57.8</v>
      </c>
      <c r="K9" s="72">
        <v>38582457.439999998</v>
      </c>
      <c r="L9" s="63">
        <f t="shared" si="3"/>
        <v>38582.457439999998</v>
      </c>
      <c r="O9" s="74">
        <v>22296651.239999998</v>
      </c>
      <c r="P9" s="63">
        <f t="shared" si="4"/>
        <v>22296.651239999999</v>
      </c>
    </row>
    <row r="10" spans="1:16" s="8" customFormat="1">
      <c r="A10" s="22">
        <v>606</v>
      </c>
      <c r="B10" s="58" t="s">
        <v>10</v>
      </c>
      <c r="C10" s="65">
        <f t="shared" si="0"/>
        <v>4294317.2231599996</v>
      </c>
      <c r="D10" s="65">
        <f t="shared" si="1"/>
        <v>2608407.06238</v>
      </c>
      <c r="E10" s="66">
        <f t="shared" si="2"/>
        <v>60.7</v>
      </c>
      <c r="K10" s="72">
        <v>4294317223.1599998</v>
      </c>
      <c r="L10" s="63">
        <f t="shared" si="3"/>
        <v>4294317.2231599996</v>
      </c>
      <c r="O10" s="74">
        <v>2608407062.3800001</v>
      </c>
      <c r="P10" s="63">
        <f t="shared" si="4"/>
        <v>2608407.06238</v>
      </c>
    </row>
    <row r="11" spans="1:16" s="8" customFormat="1" ht="30">
      <c r="A11" s="22">
        <v>607</v>
      </c>
      <c r="B11" s="58" t="s">
        <v>20</v>
      </c>
      <c r="C11" s="65">
        <f t="shared" si="0"/>
        <v>481248.82054000004</v>
      </c>
      <c r="D11" s="65">
        <f t="shared" si="1"/>
        <v>291932.80151000002</v>
      </c>
      <c r="E11" s="66">
        <f t="shared" si="2"/>
        <v>60.7</v>
      </c>
      <c r="K11" s="72">
        <v>481248820.54000002</v>
      </c>
      <c r="L11" s="63">
        <f t="shared" si="3"/>
        <v>481248.82054000004</v>
      </c>
      <c r="O11" s="74">
        <v>291932801.50999999</v>
      </c>
      <c r="P11" s="63">
        <f t="shared" si="4"/>
        <v>291932.80151000002</v>
      </c>
    </row>
    <row r="12" spans="1:16" s="8" customFormat="1" ht="30">
      <c r="A12" s="22">
        <v>609</v>
      </c>
      <c r="B12" s="58" t="s">
        <v>11</v>
      </c>
      <c r="C12" s="65">
        <f t="shared" si="0"/>
        <v>2137803.3213599999</v>
      </c>
      <c r="D12" s="65">
        <f t="shared" si="1"/>
        <v>1498989.6722899999</v>
      </c>
      <c r="E12" s="66">
        <f t="shared" si="2"/>
        <v>70.099999999999994</v>
      </c>
      <c r="K12" s="72">
        <v>2137803321.3599999</v>
      </c>
      <c r="L12" s="63">
        <f t="shared" si="3"/>
        <v>2137803.3213599999</v>
      </c>
      <c r="O12" s="74">
        <v>1498989672.29</v>
      </c>
      <c r="P12" s="63">
        <f t="shared" si="4"/>
        <v>1498989.6722899999</v>
      </c>
    </row>
    <row r="13" spans="1:16" s="8" customFormat="1" ht="30">
      <c r="A13" s="22">
        <v>611</v>
      </c>
      <c r="B13" s="58" t="s">
        <v>21</v>
      </c>
      <c r="C13" s="65">
        <f t="shared" si="0"/>
        <v>233256.03216</v>
      </c>
      <c r="D13" s="65">
        <f t="shared" si="1"/>
        <v>134398.13547000001</v>
      </c>
      <c r="E13" s="66">
        <f t="shared" si="2"/>
        <v>57.6</v>
      </c>
      <c r="K13" s="72">
        <v>233256032.16</v>
      </c>
      <c r="L13" s="63">
        <f t="shared" si="3"/>
        <v>233256.03216</v>
      </c>
      <c r="O13" s="74">
        <v>134398135.47</v>
      </c>
      <c r="P13" s="63">
        <f t="shared" si="4"/>
        <v>134398.13547000001</v>
      </c>
    </row>
    <row r="14" spans="1:16" s="8" customFormat="1">
      <c r="A14" s="22">
        <v>617</v>
      </c>
      <c r="B14" s="58" t="s">
        <v>12</v>
      </c>
      <c r="C14" s="65">
        <f t="shared" si="0"/>
        <v>186169.74218</v>
      </c>
      <c r="D14" s="65">
        <f t="shared" si="1"/>
        <v>125869.59909</v>
      </c>
      <c r="E14" s="66">
        <f t="shared" si="2"/>
        <v>67.599999999999994</v>
      </c>
      <c r="K14" s="72">
        <v>186169742.18000001</v>
      </c>
      <c r="L14" s="63">
        <f t="shared" si="3"/>
        <v>186169.74218</v>
      </c>
      <c r="O14" s="74">
        <v>125869599.09</v>
      </c>
      <c r="P14" s="63">
        <f t="shared" si="4"/>
        <v>125869.59909</v>
      </c>
    </row>
    <row r="15" spans="1:16" s="8" customFormat="1">
      <c r="A15" s="22">
        <v>618</v>
      </c>
      <c r="B15" s="58" t="s">
        <v>13</v>
      </c>
      <c r="C15" s="65">
        <f t="shared" si="0"/>
        <v>153113.85811</v>
      </c>
      <c r="D15" s="65">
        <f t="shared" si="1"/>
        <v>87037.268989999997</v>
      </c>
      <c r="E15" s="66">
        <f t="shared" si="2"/>
        <v>56.8</v>
      </c>
      <c r="K15" s="72">
        <v>153113858.11000001</v>
      </c>
      <c r="L15" s="63">
        <f t="shared" si="3"/>
        <v>153113.85811</v>
      </c>
      <c r="O15" s="74">
        <v>87037268.989999995</v>
      </c>
      <c r="P15" s="63">
        <f t="shared" si="4"/>
        <v>87037.268989999997</v>
      </c>
    </row>
    <row r="16" spans="1:16" s="8" customFormat="1">
      <c r="A16" s="22">
        <v>619</v>
      </c>
      <c r="B16" s="58" t="s">
        <v>14</v>
      </c>
      <c r="C16" s="65">
        <f t="shared" si="0"/>
        <v>289185.13420999999</v>
      </c>
      <c r="D16" s="65">
        <f t="shared" si="1"/>
        <v>175616.65328999999</v>
      </c>
      <c r="E16" s="66">
        <f t="shared" si="2"/>
        <v>60.7</v>
      </c>
      <c r="K16" s="72">
        <v>289185134.20999998</v>
      </c>
      <c r="L16" s="63">
        <f t="shared" si="3"/>
        <v>289185.13420999999</v>
      </c>
      <c r="O16" s="74">
        <v>175616653.28999999</v>
      </c>
      <c r="P16" s="63">
        <f t="shared" si="4"/>
        <v>175616.65328999999</v>
      </c>
    </row>
    <row r="17" spans="1:16" s="8" customFormat="1" ht="30">
      <c r="A17" s="22">
        <v>620</v>
      </c>
      <c r="B17" s="58" t="s">
        <v>15</v>
      </c>
      <c r="C17" s="65">
        <f t="shared" si="0"/>
        <v>2635904.6080800002</v>
      </c>
      <c r="D17" s="65">
        <f t="shared" si="1"/>
        <v>1103809.97267</v>
      </c>
      <c r="E17" s="66">
        <f t="shared" si="2"/>
        <v>41.9</v>
      </c>
      <c r="K17" s="72">
        <v>2635904608.0799999</v>
      </c>
      <c r="L17" s="63">
        <f t="shared" si="3"/>
        <v>2635904.6080800002</v>
      </c>
      <c r="O17" s="74">
        <v>1103809972.6700001</v>
      </c>
      <c r="P17" s="63">
        <f t="shared" si="4"/>
        <v>1103809.97267</v>
      </c>
    </row>
    <row r="18" spans="1:16" s="8" customFormat="1" ht="30">
      <c r="A18" s="22">
        <v>621</v>
      </c>
      <c r="B18" s="58" t="s">
        <v>16</v>
      </c>
      <c r="C18" s="65">
        <f t="shared" si="0"/>
        <v>1551304.1576700001</v>
      </c>
      <c r="D18" s="65">
        <f t="shared" si="1"/>
        <v>940448.31024000002</v>
      </c>
      <c r="E18" s="66">
        <f t="shared" si="2"/>
        <v>60.6</v>
      </c>
      <c r="K18" s="72">
        <v>1551304157.6700001</v>
      </c>
      <c r="L18" s="63">
        <f t="shared" si="3"/>
        <v>1551304.1576700001</v>
      </c>
      <c r="O18" s="74">
        <v>940448310.24000001</v>
      </c>
      <c r="P18" s="63">
        <f t="shared" si="4"/>
        <v>940448.31024000002</v>
      </c>
    </row>
    <row r="19" spans="1:16" s="8" customFormat="1" ht="30">
      <c r="A19" s="22">
        <v>624</v>
      </c>
      <c r="B19" s="58" t="s">
        <v>17</v>
      </c>
      <c r="C19" s="65">
        <f t="shared" si="0"/>
        <v>107898.18776</v>
      </c>
      <c r="D19" s="65">
        <f t="shared" si="1"/>
        <v>56815.567369999997</v>
      </c>
      <c r="E19" s="66">
        <f t="shared" si="2"/>
        <v>52.7</v>
      </c>
      <c r="K19" s="72">
        <v>107898187.76000001</v>
      </c>
      <c r="L19" s="63">
        <f t="shared" si="3"/>
        <v>107898.18776</v>
      </c>
      <c r="O19" s="74">
        <v>56815567.369999997</v>
      </c>
      <c r="P19" s="63">
        <f t="shared" si="4"/>
        <v>56815.567369999997</v>
      </c>
    </row>
    <row r="20" spans="1:16" s="8" customFormat="1" ht="15.75" thickBot="1">
      <c r="A20" s="22">
        <v>643</v>
      </c>
      <c r="B20" s="59" t="s">
        <v>22</v>
      </c>
      <c r="C20" s="65">
        <f t="shared" si="0"/>
        <v>14852.847400000001</v>
      </c>
      <c r="D20" s="65">
        <f t="shared" si="1"/>
        <v>9474.96162</v>
      </c>
      <c r="E20" s="66">
        <f t="shared" si="2"/>
        <v>63.8</v>
      </c>
      <c r="K20" s="71">
        <v>14852847.4</v>
      </c>
      <c r="L20" s="63">
        <f t="shared" si="3"/>
        <v>14852.847400000001</v>
      </c>
      <c r="O20" s="73">
        <v>9474961.6199999992</v>
      </c>
      <c r="P20" s="63">
        <f t="shared" si="4"/>
        <v>9474.96162</v>
      </c>
    </row>
    <row r="21" spans="1:16" s="9" customFormat="1" ht="14.25">
      <c r="A21" s="69" t="s">
        <v>18</v>
      </c>
      <c r="B21" s="69"/>
      <c r="C21" s="62">
        <f>SUM(C5:C20)</f>
        <v>13213559.586209998</v>
      </c>
      <c r="D21" s="62">
        <f>SUM(D5:D20)</f>
        <v>7485278.1136300005</v>
      </c>
      <c r="E21" s="67">
        <f>ROUND(D21/C21*100,1)</f>
        <v>56.6</v>
      </c>
      <c r="K21" s="64">
        <f>SUM(K5:K20)</f>
        <v>13213559586.209999</v>
      </c>
      <c r="L21" s="64">
        <f>SUM(L5:L20)</f>
        <v>13213559.586209998</v>
      </c>
      <c r="P21" s="64">
        <f>SUM(P5:P20)</f>
        <v>7485278.1136300005</v>
      </c>
    </row>
    <row r="22" spans="1:16">
      <c r="A22" s="10"/>
      <c r="B22" s="10"/>
      <c r="C22" s="11"/>
    </row>
    <row r="23" spans="1:16" ht="12.6" customHeight="1">
      <c r="A23" s="10"/>
      <c r="B23" s="10"/>
      <c r="C23" s="11"/>
    </row>
    <row r="24" spans="1:16" ht="13.5" customHeight="1">
      <c r="A24" s="47" t="s">
        <v>30</v>
      </c>
      <c r="B24" s="48"/>
      <c r="C24" s="49"/>
      <c r="D24" s="50"/>
      <c r="E24" s="51"/>
      <c r="F24" s="13"/>
      <c r="G24" s="31"/>
    </row>
    <row r="25" spans="1:16" ht="14.25" customHeight="1">
      <c r="A25" s="47" t="s">
        <v>31</v>
      </c>
      <c r="B25" s="48"/>
      <c r="C25" s="49"/>
      <c r="D25" s="52"/>
      <c r="E25" s="53"/>
      <c r="F25" s="40"/>
      <c r="G25" s="20"/>
    </row>
    <row r="26" spans="1:16" ht="14.25" customHeight="1">
      <c r="A26" s="47" t="s">
        <v>32</v>
      </c>
      <c r="B26" s="48"/>
      <c r="C26" s="49"/>
      <c r="D26" s="52"/>
      <c r="E26" s="52"/>
      <c r="F26" s="40"/>
    </row>
    <row r="27" spans="1:16" s="14" customFormat="1" ht="14.25" customHeight="1">
      <c r="A27" s="47" t="s">
        <v>33</v>
      </c>
      <c r="B27" s="48"/>
      <c r="C27" s="49"/>
      <c r="D27" s="52"/>
      <c r="E27" s="54"/>
      <c r="F27" s="13"/>
      <c r="G27" s="20"/>
    </row>
    <row r="28" spans="1:16" ht="13.5" customHeight="1">
      <c r="A28" s="47" t="s">
        <v>34</v>
      </c>
      <c r="B28" s="55"/>
      <c r="C28" s="56"/>
      <c r="D28" s="52"/>
      <c r="E28" s="54"/>
    </row>
    <row r="29" spans="1:16" ht="14.25" customHeight="1">
      <c r="A29" s="47" t="s">
        <v>26</v>
      </c>
      <c r="B29" s="55"/>
      <c r="C29" s="57"/>
      <c r="D29" s="57"/>
      <c r="E29" s="57" t="s">
        <v>35</v>
      </c>
    </row>
  </sheetData>
  <mergeCells count="3">
    <mergeCell ref="A1:E1"/>
    <mergeCell ref="A2:E2"/>
    <mergeCell ref="A21:B21"/>
  </mergeCells>
  <pageMargins left="0.89" right="0.23622047244094491" top="0.74803149606299213" bottom="0.74803149606299213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G29"/>
  <sheetViews>
    <sheetView zoomScaleNormal="100" workbookViewId="0">
      <selection activeCell="B25" sqref="B25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70" t="s">
        <v>0</v>
      </c>
      <c r="B1" s="70"/>
      <c r="C1" s="70"/>
      <c r="D1" s="70"/>
      <c r="E1" s="70"/>
    </row>
    <row r="2" spans="1:5" ht="18.75">
      <c r="A2" s="70" t="s">
        <v>44</v>
      </c>
      <c r="B2" s="70"/>
      <c r="C2" s="70"/>
      <c r="D2" s="70"/>
      <c r="E2" s="70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43</v>
      </c>
      <c r="D4" s="18" t="s">
        <v>3</v>
      </c>
      <c r="E4" s="21" t="s">
        <v>4</v>
      </c>
    </row>
    <row r="5" spans="1:5" s="7" customFormat="1">
      <c r="A5" s="22">
        <v>600</v>
      </c>
      <c r="B5" s="23" t="s">
        <v>5</v>
      </c>
      <c r="C5" s="29">
        <v>60247</v>
      </c>
      <c r="D5" s="46">
        <v>7588</v>
      </c>
      <c r="E5" s="24">
        <f t="shared" ref="E5:E21" si="0">ROUND(D5/C5*100,1)</f>
        <v>12.6</v>
      </c>
    </row>
    <row r="6" spans="1:5" s="8" customFormat="1">
      <c r="A6" s="22">
        <v>601</v>
      </c>
      <c r="B6" s="23" t="s">
        <v>6</v>
      </c>
      <c r="C6" s="29">
        <v>300844</v>
      </c>
      <c r="D6" s="46">
        <v>30845</v>
      </c>
      <c r="E6" s="24">
        <f t="shared" si="0"/>
        <v>10.3</v>
      </c>
    </row>
    <row r="7" spans="1:5" s="8" customFormat="1" ht="30">
      <c r="A7" s="22">
        <v>602</v>
      </c>
      <c r="B7" s="23" t="s">
        <v>7</v>
      </c>
      <c r="C7" s="29">
        <v>177269</v>
      </c>
      <c r="D7" s="46">
        <v>20482</v>
      </c>
      <c r="E7" s="24">
        <f t="shared" si="0"/>
        <v>11.6</v>
      </c>
    </row>
    <row r="8" spans="1:5" s="8" customFormat="1" ht="30">
      <c r="A8" s="22">
        <v>604</v>
      </c>
      <c r="B8" s="23" t="s">
        <v>8</v>
      </c>
      <c r="C8" s="29">
        <v>233852</v>
      </c>
      <c r="D8" s="46">
        <v>26379</v>
      </c>
      <c r="E8" s="24">
        <f t="shared" si="0"/>
        <v>11.3</v>
      </c>
    </row>
    <row r="9" spans="1:5" s="8" customFormat="1" ht="30">
      <c r="A9" s="22">
        <v>605</v>
      </c>
      <c r="B9" s="23" t="s">
        <v>9</v>
      </c>
      <c r="C9" s="29">
        <v>37581</v>
      </c>
      <c r="D9" s="46">
        <v>3274</v>
      </c>
      <c r="E9" s="24">
        <f t="shared" si="0"/>
        <v>8.6999999999999993</v>
      </c>
    </row>
    <row r="10" spans="1:5" s="8" customFormat="1">
      <c r="A10" s="22">
        <v>606</v>
      </c>
      <c r="B10" s="23" t="s">
        <v>10</v>
      </c>
      <c r="C10" s="29">
        <v>4149363</v>
      </c>
      <c r="D10" s="46">
        <v>457493</v>
      </c>
      <c r="E10" s="24">
        <f t="shared" si="0"/>
        <v>11</v>
      </c>
    </row>
    <row r="11" spans="1:5" s="8" customFormat="1" ht="30">
      <c r="A11" s="22">
        <v>607</v>
      </c>
      <c r="B11" s="23" t="s">
        <v>20</v>
      </c>
      <c r="C11" s="29">
        <v>434130</v>
      </c>
      <c r="D11" s="46">
        <v>38879</v>
      </c>
      <c r="E11" s="24">
        <f t="shared" si="0"/>
        <v>9</v>
      </c>
    </row>
    <row r="12" spans="1:5" s="8" customFormat="1" ht="30">
      <c r="A12" s="22">
        <v>609</v>
      </c>
      <c r="B12" s="23" t="s">
        <v>11</v>
      </c>
      <c r="C12" s="29">
        <v>2016786</v>
      </c>
      <c r="D12" s="46">
        <v>354047</v>
      </c>
      <c r="E12" s="24">
        <f t="shared" si="0"/>
        <v>17.600000000000001</v>
      </c>
    </row>
    <row r="13" spans="1:5" s="8" customFormat="1" ht="30">
      <c r="A13" s="22">
        <v>611</v>
      </c>
      <c r="B13" s="23" t="s">
        <v>21</v>
      </c>
      <c r="C13" s="29">
        <v>213074</v>
      </c>
      <c r="D13" s="46">
        <v>21061</v>
      </c>
      <c r="E13" s="24">
        <f t="shared" si="0"/>
        <v>9.9</v>
      </c>
    </row>
    <row r="14" spans="1:5" s="8" customFormat="1">
      <c r="A14" s="22">
        <v>617</v>
      </c>
      <c r="B14" s="23" t="s">
        <v>12</v>
      </c>
      <c r="C14" s="29">
        <v>178009</v>
      </c>
      <c r="D14" s="46">
        <v>15426</v>
      </c>
      <c r="E14" s="24">
        <f t="shared" si="0"/>
        <v>8.6999999999999993</v>
      </c>
    </row>
    <row r="15" spans="1:5" s="8" customFormat="1">
      <c r="A15" s="22">
        <v>618</v>
      </c>
      <c r="B15" s="23" t="s">
        <v>13</v>
      </c>
      <c r="C15" s="29">
        <v>142351</v>
      </c>
      <c r="D15" s="46">
        <v>11818</v>
      </c>
      <c r="E15" s="24">
        <f t="shared" si="0"/>
        <v>8.3000000000000007</v>
      </c>
    </row>
    <row r="16" spans="1:5" s="8" customFormat="1">
      <c r="A16" s="22">
        <v>619</v>
      </c>
      <c r="B16" s="23" t="s">
        <v>14</v>
      </c>
      <c r="C16" s="29">
        <v>226074</v>
      </c>
      <c r="D16" s="46">
        <v>50949</v>
      </c>
      <c r="E16" s="24">
        <f t="shared" si="0"/>
        <v>22.5</v>
      </c>
    </row>
    <row r="17" spans="1:7" s="8" customFormat="1" ht="30">
      <c r="A17" s="22">
        <v>620</v>
      </c>
      <c r="B17" s="23" t="s">
        <v>15</v>
      </c>
      <c r="C17" s="29">
        <v>1924949</v>
      </c>
      <c r="D17" s="46">
        <v>74306</v>
      </c>
      <c r="E17" s="24">
        <f t="shared" si="0"/>
        <v>3.9</v>
      </c>
    </row>
    <row r="18" spans="1:7" s="8" customFormat="1" ht="30">
      <c r="A18" s="22">
        <v>621</v>
      </c>
      <c r="B18" s="23" t="s">
        <v>16</v>
      </c>
      <c r="C18" s="29">
        <v>1260869</v>
      </c>
      <c r="D18" s="46">
        <v>10193</v>
      </c>
      <c r="E18" s="24">
        <f t="shared" si="0"/>
        <v>0.8</v>
      </c>
    </row>
    <row r="19" spans="1:7" s="8" customFormat="1" ht="30">
      <c r="A19" s="22">
        <v>624</v>
      </c>
      <c r="B19" s="23" t="s">
        <v>17</v>
      </c>
      <c r="C19" s="29">
        <v>94593</v>
      </c>
      <c r="D19" s="46">
        <v>11821</v>
      </c>
      <c r="E19" s="24">
        <f t="shared" si="0"/>
        <v>12.5</v>
      </c>
    </row>
    <row r="20" spans="1:7" s="8" customFormat="1">
      <c r="A20" s="22">
        <v>643</v>
      </c>
      <c r="B20" s="28" t="s">
        <v>22</v>
      </c>
      <c r="C20" s="29">
        <v>14904</v>
      </c>
      <c r="D20" s="42">
        <v>2032</v>
      </c>
      <c r="E20" s="24">
        <f t="shared" si="0"/>
        <v>13.6</v>
      </c>
    </row>
    <row r="21" spans="1:7" s="9" customFormat="1" ht="14.25">
      <c r="A21" s="69" t="s">
        <v>18</v>
      </c>
      <c r="B21" s="69"/>
      <c r="C21" s="25">
        <f>SUM(C5:C20)</f>
        <v>11464895</v>
      </c>
      <c r="D21" s="25">
        <f>SUM(D5:D20)</f>
        <v>1136593</v>
      </c>
      <c r="E21" s="26">
        <f t="shared" si="0"/>
        <v>9.9</v>
      </c>
    </row>
    <row r="22" spans="1:7">
      <c r="A22" s="10"/>
      <c r="B22" s="10"/>
      <c r="C22" s="11"/>
    </row>
    <row r="23" spans="1:7" ht="12.6" customHeight="1">
      <c r="A23" s="10"/>
      <c r="B23" s="10"/>
      <c r="C23" s="11"/>
    </row>
    <row r="24" spans="1:7" ht="12" customHeight="1">
      <c r="A24" s="34" t="s">
        <v>30</v>
      </c>
      <c r="B24" s="43"/>
      <c r="C24" s="44"/>
      <c r="F24" s="13"/>
      <c r="G24" s="31"/>
    </row>
    <row r="25" spans="1:7" ht="12" customHeight="1">
      <c r="A25" s="34" t="s">
        <v>31</v>
      </c>
      <c r="B25" s="43"/>
      <c r="C25" s="44"/>
      <c r="D25" s="11"/>
      <c r="E25" s="39"/>
      <c r="F25" s="40"/>
      <c r="G25" s="20"/>
    </row>
    <row r="26" spans="1:7" ht="12" customHeight="1">
      <c r="A26" s="34" t="s">
        <v>32</v>
      </c>
      <c r="B26" s="43"/>
      <c r="C26" s="44"/>
      <c r="D26" s="40"/>
      <c r="E26" s="40"/>
      <c r="F26" s="40"/>
    </row>
    <row r="27" spans="1:7" s="14" customFormat="1" ht="12" customHeight="1">
      <c r="A27" s="34" t="s">
        <v>33</v>
      </c>
      <c r="B27" s="43"/>
      <c r="C27" s="44"/>
      <c r="D27" s="40"/>
      <c r="E27" s="20"/>
      <c r="F27" s="13"/>
      <c r="G27" s="20"/>
    </row>
    <row r="28" spans="1:7" ht="12" customHeight="1">
      <c r="A28" s="34" t="s">
        <v>34</v>
      </c>
      <c r="B28" s="32"/>
      <c r="C28" s="30"/>
      <c r="D28" s="11"/>
      <c r="E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</sheetData>
  <mergeCells count="3">
    <mergeCell ref="A1:E1"/>
    <mergeCell ref="A2:E2"/>
    <mergeCell ref="A21:B21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G30"/>
  <sheetViews>
    <sheetView zoomScaleNormal="100" workbookViewId="0">
      <selection activeCell="C8" sqref="C8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70" t="s">
        <v>0</v>
      </c>
      <c r="B1" s="70"/>
      <c r="C1" s="70"/>
      <c r="D1" s="70"/>
      <c r="E1" s="70"/>
    </row>
    <row r="2" spans="1:5" ht="18.75">
      <c r="A2" s="70" t="s">
        <v>42</v>
      </c>
      <c r="B2" s="70"/>
      <c r="C2" s="70"/>
      <c r="D2" s="70"/>
      <c r="E2" s="70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43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60247</v>
      </c>
      <c r="D6" s="41">
        <v>3316</v>
      </c>
      <c r="E6" s="24">
        <f t="shared" ref="E6:E22" si="0">ROUND(D6/C6*100,1)</f>
        <v>5.5</v>
      </c>
    </row>
    <row r="7" spans="1:5" s="8" customFormat="1">
      <c r="A7" s="22">
        <v>601</v>
      </c>
      <c r="B7" s="23" t="s">
        <v>6</v>
      </c>
      <c r="C7" s="29">
        <v>300844</v>
      </c>
      <c r="D7" s="41">
        <v>10811</v>
      </c>
      <c r="E7" s="24">
        <f t="shared" si="0"/>
        <v>3.6</v>
      </c>
    </row>
    <row r="8" spans="1:5" s="8" customFormat="1" ht="30">
      <c r="A8" s="22">
        <v>602</v>
      </c>
      <c r="B8" s="23" t="s">
        <v>7</v>
      </c>
      <c r="C8" s="29">
        <v>107551</v>
      </c>
      <c r="D8" s="41">
        <v>10433</v>
      </c>
      <c r="E8" s="24">
        <f t="shared" si="0"/>
        <v>9.6999999999999993</v>
      </c>
    </row>
    <row r="9" spans="1:5" s="8" customFormat="1" ht="30">
      <c r="A9" s="22">
        <v>604</v>
      </c>
      <c r="B9" s="23" t="s">
        <v>8</v>
      </c>
      <c r="C9" s="29">
        <v>237887</v>
      </c>
      <c r="D9" s="41">
        <v>14641</v>
      </c>
      <c r="E9" s="24">
        <f t="shared" si="0"/>
        <v>6.2</v>
      </c>
    </row>
    <row r="10" spans="1:5" s="8" customFormat="1" ht="30">
      <c r="A10" s="22">
        <v>605</v>
      </c>
      <c r="B10" s="23" t="s">
        <v>9</v>
      </c>
      <c r="C10" s="29">
        <v>37581</v>
      </c>
      <c r="D10" s="41">
        <v>646</v>
      </c>
      <c r="E10" s="24">
        <f t="shared" si="0"/>
        <v>1.7</v>
      </c>
    </row>
    <row r="11" spans="1:5" s="8" customFormat="1">
      <c r="A11" s="22">
        <v>606</v>
      </c>
      <c r="B11" s="23" t="s">
        <v>10</v>
      </c>
      <c r="C11" s="29">
        <v>4148822</v>
      </c>
      <c r="D11" s="41">
        <v>116698</v>
      </c>
      <c r="E11" s="24">
        <f t="shared" si="0"/>
        <v>2.8</v>
      </c>
    </row>
    <row r="12" spans="1:5" s="8" customFormat="1" ht="30">
      <c r="A12" s="22">
        <v>607</v>
      </c>
      <c r="B12" s="23" t="s">
        <v>20</v>
      </c>
      <c r="C12" s="29">
        <v>388898</v>
      </c>
      <c r="D12" s="41">
        <v>7755</v>
      </c>
      <c r="E12" s="24">
        <f t="shared" si="0"/>
        <v>2</v>
      </c>
    </row>
    <row r="13" spans="1:5" s="8" customFormat="1" ht="30">
      <c r="A13" s="22">
        <v>609</v>
      </c>
      <c r="B13" s="23" t="s">
        <v>11</v>
      </c>
      <c r="C13" s="29">
        <v>2015198</v>
      </c>
      <c r="D13" s="41">
        <v>168935</v>
      </c>
      <c r="E13" s="24">
        <f t="shared" si="0"/>
        <v>8.4</v>
      </c>
    </row>
    <row r="14" spans="1:5" s="8" customFormat="1" ht="30">
      <c r="A14" s="22">
        <v>611</v>
      </c>
      <c r="B14" s="23" t="s">
        <v>21</v>
      </c>
      <c r="C14" s="29">
        <v>213074</v>
      </c>
      <c r="D14" s="41">
        <v>4706</v>
      </c>
      <c r="E14" s="24">
        <f t="shared" si="0"/>
        <v>2.2000000000000002</v>
      </c>
    </row>
    <row r="15" spans="1:5" s="8" customFormat="1">
      <c r="A15" s="22">
        <v>617</v>
      </c>
      <c r="B15" s="23" t="s">
        <v>12</v>
      </c>
      <c r="C15" s="29">
        <v>177509</v>
      </c>
      <c r="D15" s="41">
        <v>7066</v>
      </c>
      <c r="E15" s="24">
        <f t="shared" si="0"/>
        <v>4</v>
      </c>
    </row>
    <row r="16" spans="1:5" s="8" customFormat="1">
      <c r="A16" s="22">
        <v>618</v>
      </c>
      <c r="B16" s="23" t="s">
        <v>13</v>
      </c>
      <c r="C16" s="29">
        <v>141851</v>
      </c>
      <c r="D16" s="41">
        <v>3855</v>
      </c>
      <c r="E16" s="24">
        <f t="shared" si="0"/>
        <v>2.7</v>
      </c>
    </row>
    <row r="17" spans="1:7" s="8" customFormat="1">
      <c r="A17" s="22">
        <v>619</v>
      </c>
      <c r="B17" s="23" t="s">
        <v>14</v>
      </c>
      <c r="C17" s="29">
        <v>220482</v>
      </c>
      <c r="D17" s="41">
        <v>34770</v>
      </c>
      <c r="E17" s="24">
        <f t="shared" si="0"/>
        <v>15.8</v>
      </c>
    </row>
    <row r="18" spans="1:7" s="8" customFormat="1" ht="30">
      <c r="A18" s="22">
        <v>620</v>
      </c>
      <c r="B18" s="23" t="s">
        <v>15</v>
      </c>
      <c r="C18" s="29">
        <v>717936</v>
      </c>
      <c r="D18" s="41">
        <v>54796</v>
      </c>
      <c r="E18" s="24">
        <f t="shared" si="0"/>
        <v>7.6</v>
      </c>
    </row>
    <row r="19" spans="1:7" s="8" customFormat="1" ht="30">
      <c r="A19" s="22">
        <v>621</v>
      </c>
      <c r="B19" s="23" t="s">
        <v>16</v>
      </c>
      <c r="C19" s="29">
        <v>941906</v>
      </c>
      <c r="D19" s="41">
        <v>6096</v>
      </c>
      <c r="E19" s="24">
        <f t="shared" si="0"/>
        <v>0.6</v>
      </c>
    </row>
    <row r="20" spans="1:7" s="8" customFormat="1" ht="30">
      <c r="A20" s="22">
        <v>624</v>
      </c>
      <c r="B20" s="23" t="s">
        <v>17</v>
      </c>
      <c r="C20" s="29">
        <v>94093</v>
      </c>
      <c r="D20" s="41">
        <v>4628</v>
      </c>
      <c r="E20" s="24">
        <f t="shared" si="0"/>
        <v>4.9000000000000004</v>
      </c>
    </row>
    <row r="21" spans="1:7" s="8" customFormat="1">
      <c r="A21" s="22">
        <v>643</v>
      </c>
      <c r="B21" s="28" t="s">
        <v>22</v>
      </c>
      <c r="C21" s="29">
        <v>14904</v>
      </c>
      <c r="D21" s="42">
        <v>913</v>
      </c>
      <c r="E21" s="24">
        <f t="shared" si="0"/>
        <v>6.1</v>
      </c>
    </row>
    <row r="22" spans="1:7" s="9" customFormat="1" ht="14.25">
      <c r="A22" s="69" t="s">
        <v>18</v>
      </c>
      <c r="B22" s="69"/>
      <c r="C22" s="25">
        <f>SUM(C6:C21)</f>
        <v>9818783</v>
      </c>
      <c r="D22" s="25">
        <f>SUM(D6:D21)</f>
        <v>450065</v>
      </c>
      <c r="E22" s="26">
        <f t="shared" si="0"/>
        <v>4.5999999999999996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4" t="s">
        <v>30</v>
      </c>
      <c r="B25" s="43"/>
      <c r="C25" s="44"/>
      <c r="F25" s="13"/>
      <c r="G25" s="31"/>
    </row>
    <row r="26" spans="1:7" ht="12" customHeight="1">
      <c r="A26" s="34" t="s">
        <v>31</v>
      </c>
      <c r="B26" s="43"/>
      <c r="C26" s="44"/>
      <c r="D26" s="11"/>
      <c r="E26" s="39"/>
      <c r="F26" s="40"/>
      <c r="G26" s="20"/>
    </row>
    <row r="27" spans="1:7" ht="12" customHeight="1">
      <c r="A27" s="34" t="s">
        <v>32</v>
      </c>
      <c r="B27" s="43"/>
      <c r="C27" s="44"/>
      <c r="D27" s="40"/>
      <c r="E27" s="40"/>
      <c r="F27" s="40"/>
    </row>
    <row r="28" spans="1:7" s="14" customFormat="1" ht="12" customHeight="1">
      <c r="A28" s="34" t="s">
        <v>33</v>
      </c>
      <c r="B28" s="43"/>
      <c r="C28" s="44"/>
      <c r="D28" s="40"/>
      <c r="E28" s="20"/>
      <c r="F28" s="13"/>
      <c r="G28" s="20"/>
    </row>
    <row r="29" spans="1:7" ht="12" customHeight="1">
      <c r="A29" s="34" t="s">
        <v>34</v>
      </c>
      <c r="B29" s="32"/>
      <c r="C29" s="30"/>
      <c r="D29" s="11"/>
      <c r="E29" s="20"/>
    </row>
    <row r="30" spans="1:7" ht="12" customHeight="1">
      <c r="A30" s="34" t="s">
        <v>26</v>
      </c>
      <c r="B30" s="32"/>
      <c r="C30" s="37"/>
      <c r="D30" s="37"/>
      <c r="E30" s="37" t="s">
        <v>35</v>
      </c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30"/>
  <sheetViews>
    <sheetView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70" t="s">
        <v>0</v>
      </c>
      <c r="B1" s="70"/>
      <c r="C1" s="70"/>
      <c r="D1" s="70"/>
      <c r="E1" s="70"/>
    </row>
    <row r="2" spans="1:5" ht="18.75">
      <c r="A2" s="70" t="s">
        <v>28</v>
      </c>
      <c r="B2" s="70"/>
      <c r="C2" s="70"/>
      <c r="D2" s="70"/>
      <c r="E2" s="70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54679</v>
      </c>
      <c r="D6" s="29">
        <v>6419</v>
      </c>
      <c r="E6" s="24">
        <f t="shared" ref="E6:E22" si="0">ROUND(D6/C6*100,1)</f>
        <v>11.7</v>
      </c>
    </row>
    <row r="7" spans="1:5" s="8" customFormat="1">
      <c r="A7" s="22">
        <v>601</v>
      </c>
      <c r="B7" s="23" t="s">
        <v>6</v>
      </c>
      <c r="C7" s="29">
        <v>296872</v>
      </c>
      <c r="D7" s="29">
        <v>31587</v>
      </c>
      <c r="E7" s="24">
        <f t="shared" si="0"/>
        <v>10.6</v>
      </c>
    </row>
    <row r="8" spans="1:5" s="8" customFormat="1" ht="30">
      <c r="A8" s="22">
        <v>602</v>
      </c>
      <c r="B8" s="23" t="s">
        <v>7</v>
      </c>
      <c r="C8" s="29">
        <v>139995</v>
      </c>
      <c r="D8" s="29">
        <v>7223</v>
      </c>
      <c r="E8" s="24">
        <f t="shared" si="0"/>
        <v>5.2</v>
      </c>
    </row>
    <row r="9" spans="1:5" s="8" customFormat="1" ht="30">
      <c r="A9" s="22">
        <v>604</v>
      </c>
      <c r="B9" s="23" t="s">
        <v>8</v>
      </c>
      <c r="C9" s="29">
        <v>270782</v>
      </c>
      <c r="D9" s="29">
        <v>25773</v>
      </c>
      <c r="E9" s="24">
        <f t="shared" si="0"/>
        <v>9.5</v>
      </c>
    </row>
    <row r="10" spans="1:5" s="8" customFormat="1" ht="30">
      <c r="A10" s="22">
        <v>605</v>
      </c>
      <c r="B10" s="23" t="s">
        <v>9</v>
      </c>
      <c r="C10" s="29">
        <v>32091</v>
      </c>
      <c r="D10" s="29">
        <v>2718</v>
      </c>
      <c r="E10" s="24">
        <f t="shared" si="0"/>
        <v>8.5</v>
      </c>
    </row>
    <row r="11" spans="1:5" s="8" customFormat="1">
      <c r="A11" s="22">
        <v>606</v>
      </c>
      <c r="B11" s="23" t="s">
        <v>10</v>
      </c>
      <c r="C11" s="29">
        <v>3605867</v>
      </c>
      <c r="D11" s="29">
        <v>420277</v>
      </c>
      <c r="E11" s="24">
        <f t="shared" si="0"/>
        <v>11.7</v>
      </c>
    </row>
    <row r="12" spans="1:5" s="8" customFormat="1" ht="30">
      <c r="A12" s="22">
        <v>607</v>
      </c>
      <c r="B12" s="23" t="s">
        <v>20</v>
      </c>
      <c r="C12" s="29">
        <v>384071</v>
      </c>
      <c r="D12" s="29">
        <v>34499</v>
      </c>
      <c r="E12" s="24">
        <f t="shared" si="0"/>
        <v>9</v>
      </c>
    </row>
    <row r="13" spans="1:5" s="8" customFormat="1" ht="30">
      <c r="A13" s="22">
        <v>609</v>
      </c>
      <c r="B13" s="23" t="s">
        <v>11</v>
      </c>
      <c r="C13" s="29">
        <v>1859695</v>
      </c>
      <c r="D13" s="29">
        <v>325447</v>
      </c>
      <c r="E13" s="24">
        <f t="shared" si="0"/>
        <v>17.5</v>
      </c>
    </row>
    <row r="14" spans="1:5" s="8" customFormat="1" ht="30">
      <c r="A14" s="22">
        <v>611</v>
      </c>
      <c r="B14" s="23" t="s">
        <v>21</v>
      </c>
      <c r="C14" s="29">
        <v>209409</v>
      </c>
      <c r="D14" s="29">
        <v>20453</v>
      </c>
      <c r="E14" s="24">
        <f t="shared" si="0"/>
        <v>9.8000000000000007</v>
      </c>
    </row>
    <row r="15" spans="1:5" s="8" customFormat="1">
      <c r="A15" s="22">
        <v>617</v>
      </c>
      <c r="B15" s="23" t="s">
        <v>12</v>
      </c>
      <c r="C15" s="29">
        <v>150271</v>
      </c>
      <c r="D15" s="29">
        <v>16455</v>
      </c>
      <c r="E15" s="24">
        <f t="shared" si="0"/>
        <v>11</v>
      </c>
    </row>
    <row r="16" spans="1:5" s="8" customFormat="1">
      <c r="A16" s="22">
        <v>618</v>
      </c>
      <c r="B16" s="23" t="s">
        <v>13</v>
      </c>
      <c r="C16" s="29">
        <v>135269</v>
      </c>
      <c r="D16" s="29">
        <v>13533</v>
      </c>
      <c r="E16" s="24">
        <f t="shared" si="0"/>
        <v>10</v>
      </c>
    </row>
    <row r="17" spans="1:7" s="8" customFormat="1">
      <c r="A17" s="22">
        <v>619</v>
      </c>
      <c r="B17" s="23" t="s">
        <v>14</v>
      </c>
      <c r="C17" s="29">
        <v>209062</v>
      </c>
      <c r="D17" s="29">
        <v>28624</v>
      </c>
      <c r="E17" s="24">
        <f t="shared" si="0"/>
        <v>13.7</v>
      </c>
    </row>
    <row r="18" spans="1:7" s="8" customFormat="1" ht="30">
      <c r="A18" s="22">
        <v>620</v>
      </c>
      <c r="B18" s="23" t="s">
        <v>15</v>
      </c>
      <c r="C18" s="29">
        <v>729606</v>
      </c>
      <c r="D18" s="29">
        <v>41400</v>
      </c>
      <c r="E18" s="24">
        <f t="shared" si="0"/>
        <v>5.7</v>
      </c>
    </row>
    <row r="19" spans="1:7" s="8" customFormat="1" ht="30">
      <c r="A19" s="22">
        <v>621</v>
      </c>
      <c r="B19" s="23" t="s">
        <v>16</v>
      </c>
      <c r="C19" s="29">
        <v>398388</v>
      </c>
      <c r="D19" s="29">
        <v>4634</v>
      </c>
      <c r="E19" s="24">
        <f t="shared" si="0"/>
        <v>1.2</v>
      </c>
    </row>
    <row r="20" spans="1:7" s="8" customFormat="1" ht="30">
      <c r="A20" s="22">
        <v>624</v>
      </c>
      <c r="B20" s="23" t="s">
        <v>17</v>
      </c>
      <c r="C20" s="29">
        <v>76237</v>
      </c>
      <c r="D20" s="29">
        <v>7997</v>
      </c>
      <c r="E20" s="24">
        <f t="shared" si="0"/>
        <v>10.5</v>
      </c>
    </row>
    <row r="21" spans="1:7" s="8" customFormat="1">
      <c r="A21" s="22">
        <v>643</v>
      </c>
      <c r="B21" s="28" t="s">
        <v>22</v>
      </c>
      <c r="C21" s="29">
        <v>14384</v>
      </c>
      <c r="D21" s="29">
        <v>1809</v>
      </c>
      <c r="E21" s="24">
        <f t="shared" si="0"/>
        <v>12.6</v>
      </c>
    </row>
    <row r="22" spans="1:7" s="9" customFormat="1" ht="14.25">
      <c r="A22" s="69" t="s">
        <v>18</v>
      </c>
      <c r="B22" s="69"/>
      <c r="C22" s="25">
        <f>SUM(C6:C21)</f>
        <v>8566678</v>
      </c>
      <c r="D22" s="25">
        <f>SUM(D6:D21)</f>
        <v>988848</v>
      </c>
      <c r="E22" s="26">
        <f t="shared" si="0"/>
        <v>11.5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2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2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70" t="s">
        <v>0</v>
      </c>
      <c r="B1" s="70"/>
      <c r="C1" s="70"/>
      <c r="D1" s="70"/>
      <c r="E1" s="70"/>
    </row>
    <row r="2" spans="1:5" ht="18.75">
      <c r="A2" s="70" t="s">
        <v>29</v>
      </c>
      <c r="B2" s="70"/>
      <c r="C2" s="70"/>
      <c r="D2" s="70"/>
      <c r="E2" s="70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55890</v>
      </c>
      <c r="D6" s="29">
        <v>13828</v>
      </c>
      <c r="E6" s="24">
        <f t="shared" ref="E6:E22" si="0">ROUND(D6/C6*100,1)</f>
        <v>24.7</v>
      </c>
    </row>
    <row r="7" spans="1:5" s="8" customFormat="1">
      <c r="A7" s="22">
        <v>601</v>
      </c>
      <c r="B7" s="23" t="s">
        <v>6</v>
      </c>
      <c r="C7" s="29">
        <v>303368</v>
      </c>
      <c r="D7" s="29">
        <v>79743</v>
      </c>
      <c r="E7" s="24">
        <f t="shared" si="0"/>
        <v>26.3</v>
      </c>
    </row>
    <row r="8" spans="1:5" s="8" customFormat="1" ht="30">
      <c r="A8" s="22">
        <v>602</v>
      </c>
      <c r="B8" s="23" t="s">
        <v>7</v>
      </c>
      <c r="C8" s="29">
        <v>146036</v>
      </c>
      <c r="D8" s="29">
        <v>37586</v>
      </c>
      <c r="E8" s="24">
        <f t="shared" si="0"/>
        <v>25.7</v>
      </c>
    </row>
    <row r="9" spans="1:5" s="8" customFormat="1" ht="30">
      <c r="A9" s="22">
        <v>604</v>
      </c>
      <c r="B9" s="23" t="s">
        <v>8</v>
      </c>
      <c r="C9" s="29">
        <v>259262</v>
      </c>
      <c r="D9" s="29">
        <v>46853</v>
      </c>
      <c r="E9" s="24">
        <f t="shared" si="0"/>
        <v>18.100000000000001</v>
      </c>
    </row>
    <row r="10" spans="1:5" s="8" customFormat="1" ht="30">
      <c r="A10" s="22">
        <v>605</v>
      </c>
      <c r="B10" s="23" t="s">
        <v>9</v>
      </c>
      <c r="C10" s="29">
        <v>33094</v>
      </c>
      <c r="D10" s="29">
        <v>9751</v>
      </c>
      <c r="E10" s="24">
        <f t="shared" si="0"/>
        <v>29.5</v>
      </c>
    </row>
    <row r="11" spans="1:5" s="8" customFormat="1">
      <c r="A11" s="22">
        <v>606</v>
      </c>
      <c r="B11" s="23" t="s">
        <v>10</v>
      </c>
      <c r="C11" s="29">
        <v>3658811</v>
      </c>
      <c r="D11" s="29">
        <v>1064298</v>
      </c>
      <c r="E11" s="24">
        <f t="shared" si="0"/>
        <v>29.1</v>
      </c>
    </row>
    <row r="12" spans="1:5" s="8" customFormat="1" ht="30">
      <c r="A12" s="22">
        <v>607</v>
      </c>
      <c r="B12" s="23" t="s">
        <v>20</v>
      </c>
      <c r="C12" s="29">
        <v>390147</v>
      </c>
      <c r="D12" s="29">
        <v>127349</v>
      </c>
      <c r="E12" s="24">
        <f t="shared" si="0"/>
        <v>32.6</v>
      </c>
    </row>
    <row r="13" spans="1:5" s="8" customFormat="1" ht="30">
      <c r="A13" s="22">
        <v>609</v>
      </c>
      <c r="B13" s="23" t="s">
        <v>11</v>
      </c>
      <c r="C13" s="29">
        <v>1888453</v>
      </c>
      <c r="D13" s="29">
        <v>680209</v>
      </c>
      <c r="E13" s="24">
        <f t="shared" si="0"/>
        <v>36</v>
      </c>
    </row>
    <row r="14" spans="1:5" s="8" customFormat="1" ht="30">
      <c r="A14" s="22">
        <v>611</v>
      </c>
      <c r="B14" s="23" t="s">
        <v>21</v>
      </c>
      <c r="C14" s="29">
        <v>211525</v>
      </c>
      <c r="D14" s="29">
        <v>51485</v>
      </c>
      <c r="E14" s="24">
        <f t="shared" si="0"/>
        <v>24.3</v>
      </c>
    </row>
    <row r="15" spans="1:5" s="8" customFormat="1">
      <c r="A15" s="22">
        <v>617</v>
      </c>
      <c r="B15" s="23" t="s">
        <v>12</v>
      </c>
      <c r="C15" s="29">
        <v>154222</v>
      </c>
      <c r="D15" s="29">
        <v>42791</v>
      </c>
      <c r="E15" s="24">
        <f t="shared" si="0"/>
        <v>27.7</v>
      </c>
    </row>
    <row r="16" spans="1:5" s="8" customFormat="1">
      <c r="A16" s="22">
        <v>618</v>
      </c>
      <c r="B16" s="23" t="s">
        <v>13</v>
      </c>
      <c r="C16" s="29">
        <v>136348</v>
      </c>
      <c r="D16" s="29">
        <v>34867</v>
      </c>
      <c r="E16" s="24">
        <f t="shared" si="0"/>
        <v>25.6</v>
      </c>
    </row>
    <row r="17" spans="1:7" s="8" customFormat="1">
      <c r="A17" s="22">
        <v>619</v>
      </c>
      <c r="B17" s="23" t="s">
        <v>14</v>
      </c>
      <c r="C17" s="29">
        <v>211411</v>
      </c>
      <c r="D17" s="29">
        <v>69749</v>
      </c>
      <c r="E17" s="24">
        <f t="shared" si="0"/>
        <v>33</v>
      </c>
    </row>
    <row r="18" spans="1:7" s="8" customFormat="1" ht="30">
      <c r="A18" s="22">
        <v>620</v>
      </c>
      <c r="B18" s="23" t="s">
        <v>15</v>
      </c>
      <c r="C18" s="29">
        <v>1405796</v>
      </c>
      <c r="D18" s="29">
        <v>169481</v>
      </c>
      <c r="E18" s="24">
        <f t="shared" si="0"/>
        <v>12.1</v>
      </c>
    </row>
    <row r="19" spans="1:7" s="8" customFormat="1" ht="30">
      <c r="A19" s="22">
        <v>621</v>
      </c>
      <c r="B19" s="23" t="s">
        <v>16</v>
      </c>
      <c r="C19" s="29">
        <v>1396856</v>
      </c>
      <c r="D19" s="29">
        <v>54438</v>
      </c>
      <c r="E19" s="24">
        <f t="shared" si="0"/>
        <v>3.9</v>
      </c>
    </row>
    <row r="20" spans="1:7" s="8" customFormat="1" ht="30">
      <c r="A20" s="22">
        <v>624</v>
      </c>
      <c r="B20" s="23" t="s">
        <v>17</v>
      </c>
      <c r="C20" s="29">
        <v>80972</v>
      </c>
      <c r="D20" s="29">
        <v>20603</v>
      </c>
      <c r="E20" s="24">
        <f t="shared" si="0"/>
        <v>25.4</v>
      </c>
    </row>
    <row r="21" spans="1:7" s="8" customFormat="1">
      <c r="A21" s="22">
        <v>643</v>
      </c>
      <c r="B21" s="28" t="s">
        <v>22</v>
      </c>
      <c r="C21" s="29">
        <v>14788</v>
      </c>
      <c r="D21" s="29">
        <v>4084</v>
      </c>
      <c r="E21" s="24">
        <f t="shared" si="0"/>
        <v>27.6</v>
      </c>
    </row>
    <row r="22" spans="1:7" s="9" customFormat="1" ht="14.25">
      <c r="A22" s="69" t="s">
        <v>18</v>
      </c>
      <c r="B22" s="69"/>
      <c r="C22" s="25">
        <f>SUM(C6:C21)</f>
        <v>10346979</v>
      </c>
      <c r="D22" s="25">
        <f>SUM(D6:D21)</f>
        <v>2507115</v>
      </c>
      <c r="E22" s="26">
        <f t="shared" si="0"/>
        <v>24.2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4.1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4.1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4.1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topLeftCell="A13"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70" t="s">
        <v>0</v>
      </c>
      <c r="B1" s="70"/>
      <c r="C1" s="70"/>
      <c r="D1" s="70"/>
      <c r="E1" s="70"/>
    </row>
    <row r="2" spans="1:5" ht="18.75">
      <c r="A2" s="70" t="s">
        <v>36</v>
      </c>
      <c r="B2" s="70"/>
      <c r="C2" s="70"/>
      <c r="D2" s="70"/>
      <c r="E2" s="70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24351</v>
      </c>
      <c r="E6" s="24">
        <f t="shared" ref="E6:E22" si="0">ROUND(D6/C6*100,1)</f>
        <v>43.4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128395</v>
      </c>
      <c r="E7" s="24">
        <f t="shared" si="0"/>
        <v>42.3</v>
      </c>
    </row>
    <row r="8" spans="1:5" s="8" customFormat="1" ht="30">
      <c r="A8" s="22">
        <v>602</v>
      </c>
      <c r="B8" s="23" t="s">
        <v>7</v>
      </c>
      <c r="C8" s="29">
        <v>168120</v>
      </c>
      <c r="D8" s="29">
        <v>83085</v>
      </c>
      <c r="E8" s="24">
        <f t="shared" si="0"/>
        <v>49.4</v>
      </c>
    </row>
    <row r="9" spans="1:5" s="8" customFormat="1" ht="30">
      <c r="A9" s="22">
        <v>604</v>
      </c>
      <c r="B9" s="23" t="s">
        <v>8</v>
      </c>
      <c r="C9" s="29">
        <v>215041</v>
      </c>
      <c r="D9" s="29">
        <v>67403</v>
      </c>
      <c r="E9" s="24">
        <f t="shared" si="0"/>
        <v>31.3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15000</v>
      </c>
      <c r="E10" s="24">
        <f t="shared" si="0"/>
        <v>45.2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1909697</v>
      </c>
      <c r="E11" s="24">
        <f t="shared" si="0"/>
        <v>51.2</v>
      </c>
    </row>
    <row r="12" spans="1:5" s="8" customFormat="1" ht="30">
      <c r="A12" s="22">
        <v>607</v>
      </c>
      <c r="B12" s="23" t="s">
        <v>20</v>
      </c>
      <c r="C12" s="29">
        <v>400748</v>
      </c>
      <c r="D12" s="29">
        <v>207655</v>
      </c>
      <c r="E12" s="24">
        <f t="shared" si="0"/>
        <v>51.8</v>
      </c>
    </row>
    <row r="13" spans="1:5" s="8" customFormat="1" ht="30">
      <c r="A13" s="22">
        <v>609</v>
      </c>
      <c r="B13" s="23" t="s">
        <v>11</v>
      </c>
      <c r="C13" s="29">
        <v>1890117</v>
      </c>
      <c r="D13" s="29">
        <v>1008052</v>
      </c>
      <c r="E13" s="24">
        <f t="shared" si="0"/>
        <v>53.3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93006</v>
      </c>
      <c r="E14" s="24">
        <f t="shared" si="0"/>
        <v>43.6</v>
      </c>
    </row>
    <row r="15" spans="1:5" s="8" customFormat="1">
      <c r="A15" s="22">
        <v>617</v>
      </c>
      <c r="B15" s="23" t="s">
        <v>12</v>
      </c>
      <c r="C15" s="29">
        <v>154167</v>
      </c>
      <c r="D15" s="29">
        <v>65340</v>
      </c>
      <c r="E15" s="24">
        <f t="shared" si="0"/>
        <v>42.4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52374</v>
      </c>
      <c r="E16" s="24">
        <f t="shared" si="0"/>
        <v>38.299999999999997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100468</v>
      </c>
      <c r="E17" s="24">
        <f t="shared" si="0"/>
        <v>37.4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286513</v>
      </c>
      <c r="E18" s="24">
        <f t="shared" si="0"/>
        <v>20.3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104480</v>
      </c>
      <c r="E19" s="24">
        <f t="shared" si="0"/>
        <v>12.9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32705</v>
      </c>
      <c r="E20" s="24">
        <f t="shared" si="0"/>
        <v>40.4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6308</v>
      </c>
      <c r="E21" s="24">
        <f t="shared" si="0"/>
        <v>42.5</v>
      </c>
    </row>
    <row r="22" spans="1:7" s="9" customFormat="1" ht="14.25">
      <c r="A22" s="69" t="s">
        <v>18</v>
      </c>
      <c r="B22" s="69"/>
      <c r="C22" s="25">
        <f>SUM(C6:C21)</f>
        <v>9886857</v>
      </c>
      <c r="D22" s="25">
        <f>SUM(D6:D21)</f>
        <v>4184832</v>
      </c>
      <c r="E22" s="26">
        <f t="shared" si="0"/>
        <v>42.3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3"/>
      <c r="C24" s="44"/>
    </row>
    <row r="25" spans="1:7" ht="14.1" customHeight="1">
      <c r="A25" s="34" t="s">
        <v>31</v>
      </c>
      <c r="B25" s="43"/>
      <c r="C25" s="44"/>
      <c r="D25" s="11"/>
      <c r="E25" s="39"/>
      <c r="F25" s="13"/>
      <c r="G25" s="31"/>
    </row>
    <row r="26" spans="1:7" ht="14.1" customHeight="1">
      <c r="A26" s="34" t="s">
        <v>32</v>
      </c>
      <c r="B26" s="43"/>
      <c r="C26" s="44"/>
      <c r="D26" s="40"/>
      <c r="E26" s="40"/>
      <c r="F26" s="40"/>
      <c r="G26" s="20"/>
    </row>
    <row r="27" spans="1:7" ht="14.1" customHeight="1">
      <c r="A27" s="34" t="s">
        <v>33</v>
      </c>
      <c r="B27" s="43"/>
      <c r="C27" s="44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G30"/>
  <sheetViews>
    <sheetView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70" t="s">
        <v>0</v>
      </c>
      <c r="B1" s="70"/>
      <c r="C1" s="70"/>
      <c r="D1" s="70"/>
      <c r="E1" s="70"/>
    </row>
    <row r="2" spans="1:5" ht="18.75">
      <c r="A2" s="70" t="s">
        <v>37</v>
      </c>
      <c r="B2" s="70"/>
      <c r="C2" s="70"/>
      <c r="D2" s="70"/>
      <c r="E2" s="70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28857</v>
      </c>
      <c r="E6" s="24">
        <f t="shared" ref="E6:E22" si="0">ROUND(D6/C6*100,1)</f>
        <v>51.5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152794</v>
      </c>
      <c r="E7" s="24">
        <f t="shared" si="0"/>
        <v>50.3</v>
      </c>
    </row>
    <row r="8" spans="1:5" s="8" customFormat="1" ht="30">
      <c r="A8" s="22">
        <v>602</v>
      </c>
      <c r="B8" s="23" t="s">
        <v>7</v>
      </c>
      <c r="C8" s="29">
        <v>175164</v>
      </c>
      <c r="D8" s="29">
        <v>92870</v>
      </c>
      <c r="E8" s="24">
        <f t="shared" si="0"/>
        <v>53</v>
      </c>
    </row>
    <row r="9" spans="1:5" s="8" customFormat="1" ht="30">
      <c r="A9" s="22">
        <v>604</v>
      </c>
      <c r="B9" s="23" t="s">
        <v>8</v>
      </c>
      <c r="C9" s="29">
        <v>214938</v>
      </c>
      <c r="D9" s="29">
        <v>78254</v>
      </c>
      <c r="E9" s="24">
        <f t="shared" si="0"/>
        <v>36.4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18274</v>
      </c>
      <c r="E10" s="24">
        <f t="shared" si="0"/>
        <v>55.1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2192846</v>
      </c>
      <c r="E11" s="24">
        <f t="shared" si="0"/>
        <v>58.8</v>
      </c>
    </row>
    <row r="12" spans="1:5" s="8" customFormat="1" ht="30">
      <c r="A12" s="22">
        <v>607</v>
      </c>
      <c r="B12" s="23" t="s">
        <v>20</v>
      </c>
      <c r="C12" s="29">
        <v>400478</v>
      </c>
      <c r="D12" s="29">
        <v>242053</v>
      </c>
      <c r="E12" s="24">
        <f t="shared" si="0"/>
        <v>60.4</v>
      </c>
    </row>
    <row r="13" spans="1:5" s="8" customFormat="1" ht="30">
      <c r="A13" s="22">
        <v>609</v>
      </c>
      <c r="B13" s="23" t="s">
        <v>11</v>
      </c>
      <c r="C13" s="29">
        <v>1890260</v>
      </c>
      <c r="D13" s="29">
        <v>1167431</v>
      </c>
      <c r="E13" s="24">
        <f t="shared" si="0"/>
        <v>61.8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115300</v>
      </c>
      <c r="E14" s="24">
        <f t="shared" si="0"/>
        <v>54.1</v>
      </c>
    </row>
    <row r="15" spans="1:5" s="8" customFormat="1">
      <c r="A15" s="22">
        <v>617</v>
      </c>
      <c r="B15" s="23" t="s">
        <v>12</v>
      </c>
      <c r="C15" s="29">
        <v>154270</v>
      </c>
      <c r="D15" s="29">
        <v>74981</v>
      </c>
      <c r="E15" s="24">
        <f t="shared" si="0"/>
        <v>48.6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61365</v>
      </c>
      <c r="E16" s="24">
        <f t="shared" si="0"/>
        <v>44.9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122118</v>
      </c>
      <c r="E17" s="24">
        <f t="shared" si="0"/>
        <v>45.5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365723</v>
      </c>
      <c r="E18" s="24">
        <f t="shared" si="0"/>
        <v>26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130869</v>
      </c>
      <c r="E19" s="24">
        <f t="shared" si="0"/>
        <v>16.100000000000001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38478</v>
      </c>
      <c r="E20" s="24">
        <f t="shared" si="0"/>
        <v>47.5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7766</v>
      </c>
      <c r="E21" s="24">
        <f t="shared" si="0"/>
        <v>52.4</v>
      </c>
    </row>
    <row r="22" spans="1:7" s="9" customFormat="1" ht="14.25">
      <c r="A22" s="69" t="s">
        <v>18</v>
      </c>
      <c r="B22" s="69"/>
      <c r="C22" s="25">
        <f>SUM(C6:C21)</f>
        <v>9893774</v>
      </c>
      <c r="D22" s="25">
        <f>SUM(D6:D21)</f>
        <v>4889979</v>
      </c>
      <c r="E22" s="26">
        <f t="shared" si="0"/>
        <v>49.4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3"/>
      <c r="C24" s="44"/>
    </row>
    <row r="25" spans="1:7" ht="14.1" customHeight="1">
      <c r="A25" s="34" t="s">
        <v>31</v>
      </c>
      <c r="B25" s="43"/>
      <c r="C25" s="44"/>
      <c r="D25" s="11"/>
      <c r="E25" s="39"/>
      <c r="F25" s="13"/>
      <c r="G25" s="31"/>
    </row>
    <row r="26" spans="1:7" ht="14.1" customHeight="1">
      <c r="A26" s="34" t="s">
        <v>32</v>
      </c>
      <c r="B26" s="43"/>
      <c r="C26" s="44"/>
      <c r="D26" s="40"/>
      <c r="E26" s="40"/>
      <c r="F26" s="40"/>
      <c r="G26" s="20"/>
    </row>
    <row r="27" spans="1:7" ht="14.1" customHeight="1">
      <c r="A27" s="34" t="s">
        <v>33</v>
      </c>
      <c r="B27" s="43"/>
      <c r="C27" s="44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G30"/>
  <sheetViews>
    <sheetView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70" t="s">
        <v>0</v>
      </c>
      <c r="B1" s="70"/>
      <c r="C1" s="70"/>
      <c r="D1" s="70"/>
      <c r="E1" s="70"/>
    </row>
    <row r="2" spans="1:5" ht="18.75">
      <c r="A2" s="70" t="s">
        <v>38</v>
      </c>
      <c r="B2" s="70"/>
      <c r="C2" s="70"/>
      <c r="D2" s="70"/>
      <c r="E2" s="70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29">
        <v>33968</v>
      </c>
      <c r="E6" s="24">
        <f t="shared" ref="E6:E22" si="0">ROUND(D6/C6*100,1)</f>
        <v>60.5</v>
      </c>
    </row>
    <row r="7" spans="1:5" s="8" customFormat="1">
      <c r="A7" s="22">
        <v>601</v>
      </c>
      <c r="B7" s="23" t="s">
        <v>6</v>
      </c>
      <c r="C7" s="29">
        <v>304289</v>
      </c>
      <c r="D7" s="29">
        <v>174839</v>
      </c>
      <c r="E7" s="24">
        <f t="shared" si="0"/>
        <v>57.5</v>
      </c>
    </row>
    <row r="8" spans="1:5" s="8" customFormat="1" ht="30">
      <c r="A8" s="22">
        <v>602</v>
      </c>
      <c r="B8" s="23" t="s">
        <v>7</v>
      </c>
      <c r="C8" s="29">
        <v>175756</v>
      </c>
      <c r="D8" s="29">
        <v>101136</v>
      </c>
      <c r="E8" s="24">
        <f t="shared" si="0"/>
        <v>57.5</v>
      </c>
    </row>
    <row r="9" spans="1:5" s="8" customFormat="1" ht="30">
      <c r="A9" s="22">
        <v>604</v>
      </c>
      <c r="B9" s="23" t="s">
        <v>8</v>
      </c>
      <c r="C9" s="29">
        <v>314956</v>
      </c>
      <c r="D9" s="29">
        <v>89393</v>
      </c>
      <c r="E9" s="24">
        <f t="shared" si="0"/>
        <v>28.4</v>
      </c>
    </row>
    <row r="10" spans="1:5" s="8" customFormat="1" ht="30">
      <c r="A10" s="22">
        <v>605</v>
      </c>
      <c r="B10" s="23" t="s">
        <v>9</v>
      </c>
      <c r="C10" s="29">
        <v>33505</v>
      </c>
      <c r="D10" s="29">
        <v>21103</v>
      </c>
      <c r="E10" s="24">
        <f t="shared" si="0"/>
        <v>63</v>
      </c>
    </row>
    <row r="11" spans="1:5" s="8" customFormat="1">
      <c r="A11" s="22">
        <v>606</v>
      </c>
      <c r="B11" s="23" t="s">
        <v>10</v>
      </c>
      <c r="C11" s="29">
        <v>3751932</v>
      </c>
      <c r="D11" s="29">
        <v>2474835</v>
      </c>
      <c r="E11" s="24">
        <f t="shared" si="0"/>
        <v>66</v>
      </c>
    </row>
    <row r="12" spans="1:5" s="8" customFormat="1" ht="30">
      <c r="A12" s="22">
        <v>607</v>
      </c>
      <c r="B12" s="23" t="s">
        <v>20</v>
      </c>
      <c r="C12" s="29">
        <v>401170</v>
      </c>
      <c r="D12" s="29">
        <v>265668</v>
      </c>
      <c r="E12" s="24">
        <f t="shared" si="0"/>
        <v>66.2</v>
      </c>
    </row>
    <row r="13" spans="1:5" s="8" customFormat="1" ht="30">
      <c r="A13" s="22">
        <v>609</v>
      </c>
      <c r="B13" s="23" t="s">
        <v>11</v>
      </c>
      <c r="C13" s="29">
        <v>1919414</v>
      </c>
      <c r="D13" s="29">
        <v>1326767</v>
      </c>
      <c r="E13" s="24">
        <f t="shared" si="0"/>
        <v>69.099999999999994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29">
        <v>129109</v>
      </c>
      <c r="E14" s="24">
        <f t="shared" si="0"/>
        <v>60.6</v>
      </c>
    </row>
    <row r="15" spans="1:5" s="8" customFormat="1">
      <c r="A15" s="22">
        <v>617</v>
      </c>
      <c r="B15" s="23" t="s">
        <v>12</v>
      </c>
      <c r="C15" s="29">
        <v>153492</v>
      </c>
      <c r="D15" s="29">
        <v>99842</v>
      </c>
      <c r="E15" s="24">
        <f t="shared" si="0"/>
        <v>65</v>
      </c>
    </row>
    <row r="16" spans="1:5" s="8" customFormat="1">
      <c r="A16" s="22">
        <v>618</v>
      </c>
      <c r="B16" s="23" t="s">
        <v>13</v>
      </c>
      <c r="C16" s="29">
        <v>136258</v>
      </c>
      <c r="D16" s="29">
        <v>75847</v>
      </c>
      <c r="E16" s="24">
        <f t="shared" si="0"/>
        <v>55.7</v>
      </c>
    </row>
    <row r="17" spans="1:7" s="8" customFormat="1">
      <c r="A17" s="22">
        <v>619</v>
      </c>
      <c r="B17" s="23" t="s">
        <v>14</v>
      </c>
      <c r="C17" s="29">
        <v>268045</v>
      </c>
      <c r="D17" s="29">
        <v>140222</v>
      </c>
      <c r="E17" s="24">
        <f t="shared" si="0"/>
        <v>52.3</v>
      </c>
    </row>
    <row r="18" spans="1:7" s="8" customFormat="1" ht="30">
      <c r="A18" s="22">
        <v>620</v>
      </c>
      <c r="B18" s="23" t="s">
        <v>15</v>
      </c>
      <c r="C18" s="29">
        <v>1472268</v>
      </c>
      <c r="D18" s="29">
        <v>567630</v>
      </c>
      <c r="E18" s="24">
        <f t="shared" si="0"/>
        <v>38.6</v>
      </c>
    </row>
    <row r="19" spans="1:7" s="8" customFormat="1" ht="30">
      <c r="A19" s="22">
        <v>621</v>
      </c>
      <c r="B19" s="23" t="s">
        <v>16</v>
      </c>
      <c r="C19" s="29">
        <v>1095930</v>
      </c>
      <c r="D19" s="29">
        <v>188461</v>
      </c>
      <c r="E19" s="24">
        <f t="shared" si="0"/>
        <v>17.2</v>
      </c>
    </row>
    <row r="20" spans="1:7" s="8" customFormat="1" ht="30">
      <c r="A20" s="22">
        <v>624</v>
      </c>
      <c r="B20" s="23" t="s">
        <v>17</v>
      </c>
      <c r="C20" s="29">
        <v>84206</v>
      </c>
      <c r="D20" s="29">
        <v>46220</v>
      </c>
      <c r="E20" s="24">
        <f t="shared" si="0"/>
        <v>54.9</v>
      </c>
    </row>
    <row r="21" spans="1:7" s="8" customFormat="1">
      <c r="A21" s="22">
        <v>643</v>
      </c>
      <c r="B21" s="28" t="s">
        <v>22</v>
      </c>
      <c r="C21" s="29">
        <v>14851</v>
      </c>
      <c r="D21" s="29">
        <v>9017</v>
      </c>
      <c r="E21" s="24">
        <f t="shared" si="0"/>
        <v>60.7</v>
      </c>
    </row>
    <row r="22" spans="1:7" s="9" customFormat="1" ht="14.25">
      <c r="A22" s="69" t="s">
        <v>18</v>
      </c>
      <c r="B22" s="69"/>
      <c r="C22" s="25">
        <f>SUM(C6:C21)</f>
        <v>10395259</v>
      </c>
      <c r="D22" s="25">
        <f>SUM(D6:D21)</f>
        <v>5744057</v>
      </c>
      <c r="E22" s="26">
        <f t="shared" si="0"/>
        <v>55.3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3"/>
      <c r="C24" s="44"/>
    </row>
    <row r="25" spans="1:7" ht="14.1" customHeight="1">
      <c r="A25" s="34" t="s">
        <v>31</v>
      </c>
      <c r="B25" s="43"/>
      <c r="C25" s="44"/>
      <c r="D25" s="11"/>
      <c r="E25" s="39"/>
      <c r="F25" s="13"/>
      <c r="G25" s="31"/>
    </row>
    <row r="26" spans="1:7" ht="14.1" customHeight="1">
      <c r="A26" s="34" t="s">
        <v>32</v>
      </c>
      <c r="B26" s="43"/>
      <c r="C26" s="44"/>
      <c r="D26" s="40"/>
      <c r="E26" s="40"/>
      <c r="F26" s="40"/>
      <c r="G26" s="20"/>
    </row>
    <row r="27" spans="1:7" ht="14.1" customHeight="1">
      <c r="A27" s="34" t="s">
        <v>33</v>
      </c>
      <c r="B27" s="43"/>
      <c r="C27" s="44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7" tint="-0.249977111117893"/>
    <pageSetUpPr fitToPage="1"/>
  </sheetPr>
  <dimension ref="A1:G30"/>
  <sheetViews>
    <sheetView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70" t="s">
        <v>0</v>
      </c>
      <c r="B1" s="70"/>
      <c r="C1" s="70"/>
      <c r="D1" s="70"/>
      <c r="E1" s="70"/>
    </row>
    <row r="2" spans="1:5" ht="18.75">
      <c r="A2" s="70" t="s">
        <v>39</v>
      </c>
      <c r="B2" s="70"/>
      <c r="C2" s="70"/>
      <c r="D2" s="70"/>
      <c r="E2" s="70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45">
        <v>37861</v>
      </c>
      <c r="E6" s="24">
        <f t="shared" ref="E6:E22" si="0">ROUND(D6/C6*100,1)</f>
        <v>67.400000000000006</v>
      </c>
    </row>
    <row r="7" spans="1:5" s="8" customFormat="1">
      <c r="A7" s="22">
        <v>601</v>
      </c>
      <c r="B7" s="23" t="s">
        <v>6</v>
      </c>
      <c r="C7" s="29">
        <v>304515</v>
      </c>
      <c r="D7" s="45">
        <v>199071</v>
      </c>
      <c r="E7" s="24">
        <f t="shared" si="0"/>
        <v>65.400000000000006</v>
      </c>
    </row>
    <row r="8" spans="1:5" s="8" customFormat="1" ht="30">
      <c r="A8" s="22">
        <v>602</v>
      </c>
      <c r="B8" s="23" t="s">
        <v>7</v>
      </c>
      <c r="C8" s="29">
        <v>178061</v>
      </c>
      <c r="D8" s="45">
        <v>109712</v>
      </c>
      <c r="E8" s="24">
        <f t="shared" si="0"/>
        <v>61.6</v>
      </c>
    </row>
    <row r="9" spans="1:5" s="8" customFormat="1" ht="30">
      <c r="A9" s="22">
        <v>604</v>
      </c>
      <c r="B9" s="23" t="s">
        <v>8</v>
      </c>
      <c r="C9" s="29">
        <v>314533</v>
      </c>
      <c r="D9" s="45">
        <v>100260</v>
      </c>
      <c r="E9" s="24">
        <f t="shared" si="0"/>
        <v>31.9</v>
      </c>
    </row>
    <row r="10" spans="1:5" s="8" customFormat="1" ht="30">
      <c r="A10" s="22">
        <v>605</v>
      </c>
      <c r="B10" s="23" t="s">
        <v>9</v>
      </c>
      <c r="C10" s="29">
        <v>33505</v>
      </c>
      <c r="D10" s="45">
        <v>23706</v>
      </c>
      <c r="E10" s="24">
        <f t="shared" si="0"/>
        <v>70.8</v>
      </c>
    </row>
    <row r="11" spans="1:5" s="8" customFormat="1">
      <c r="A11" s="22">
        <v>606</v>
      </c>
      <c r="B11" s="23" t="s">
        <v>10</v>
      </c>
      <c r="C11" s="29">
        <v>3751932</v>
      </c>
      <c r="D11" s="45">
        <v>2735975</v>
      </c>
      <c r="E11" s="24">
        <f t="shared" si="0"/>
        <v>72.900000000000006</v>
      </c>
    </row>
    <row r="12" spans="1:5" s="8" customFormat="1" ht="30">
      <c r="A12" s="22">
        <v>607</v>
      </c>
      <c r="B12" s="23" t="s">
        <v>20</v>
      </c>
      <c r="C12" s="29">
        <v>412283</v>
      </c>
      <c r="D12" s="45">
        <v>287595</v>
      </c>
      <c r="E12" s="24">
        <f t="shared" si="0"/>
        <v>69.8</v>
      </c>
    </row>
    <row r="13" spans="1:5" s="8" customFormat="1" ht="30">
      <c r="A13" s="22">
        <v>609</v>
      </c>
      <c r="B13" s="23" t="s">
        <v>11</v>
      </c>
      <c r="C13" s="29">
        <v>1918303</v>
      </c>
      <c r="D13" s="45">
        <v>1484493</v>
      </c>
      <c r="E13" s="24">
        <f t="shared" si="0"/>
        <v>77.400000000000006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45">
        <v>141778</v>
      </c>
      <c r="E14" s="24">
        <f t="shared" si="0"/>
        <v>66.599999999999994</v>
      </c>
    </row>
    <row r="15" spans="1:5" s="8" customFormat="1">
      <c r="A15" s="22">
        <v>617</v>
      </c>
      <c r="B15" s="23" t="s">
        <v>12</v>
      </c>
      <c r="C15" s="29">
        <v>153492</v>
      </c>
      <c r="D15" s="45">
        <v>110734</v>
      </c>
      <c r="E15" s="24">
        <f t="shared" si="0"/>
        <v>72.099999999999994</v>
      </c>
    </row>
    <row r="16" spans="1:5" s="8" customFormat="1">
      <c r="A16" s="22">
        <v>618</v>
      </c>
      <c r="B16" s="23" t="s">
        <v>13</v>
      </c>
      <c r="C16" s="29">
        <v>136258</v>
      </c>
      <c r="D16" s="45">
        <v>90863</v>
      </c>
      <c r="E16" s="24">
        <f t="shared" si="0"/>
        <v>66.7</v>
      </c>
    </row>
    <row r="17" spans="1:7" s="8" customFormat="1">
      <c r="A17" s="22">
        <v>619</v>
      </c>
      <c r="B17" s="23" t="s">
        <v>14</v>
      </c>
      <c r="C17" s="29">
        <v>268045</v>
      </c>
      <c r="D17" s="45">
        <v>157992</v>
      </c>
      <c r="E17" s="24">
        <f t="shared" si="0"/>
        <v>58.9</v>
      </c>
    </row>
    <row r="18" spans="1:7" s="8" customFormat="1" ht="30">
      <c r="A18" s="22">
        <v>620</v>
      </c>
      <c r="B18" s="23" t="s">
        <v>15</v>
      </c>
      <c r="C18" s="29">
        <v>1530640</v>
      </c>
      <c r="D18" s="45">
        <v>798824</v>
      </c>
      <c r="E18" s="24">
        <f t="shared" si="0"/>
        <v>52.2</v>
      </c>
    </row>
    <row r="19" spans="1:7" s="8" customFormat="1" ht="30">
      <c r="A19" s="22">
        <v>621</v>
      </c>
      <c r="B19" s="23" t="s">
        <v>16</v>
      </c>
      <c r="C19" s="29">
        <v>1099827</v>
      </c>
      <c r="D19" s="45">
        <v>224155</v>
      </c>
      <c r="E19" s="24">
        <f t="shared" si="0"/>
        <v>20.399999999999999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5">
        <v>51668</v>
      </c>
      <c r="E20" s="24">
        <f t="shared" si="0"/>
        <v>61.4</v>
      </c>
    </row>
    <row r="21" spans="1:7" s="8" customFormat="1">
      <c r="A21" s="22">
        <v>643</v>
      </c>
      <c r="B21" s="28" t="s">
        <v>22</v>
      </c>
      <c r="C21" s="29">
        <v>14851</v>
      </c>
      <c r="D21" s="45">
        <v>10112</v>
      </c>
      <c r="E21" s="24">
        <f t="shared" si="0"/>
        <v>68.099999999999994</v>
      </c>
    </row>
    <row r="22" spans="1:7" s="9" customFormat="1" ht="14.25">
      <c r="A22" s="69" t="s">
        <v>18</v>
      </c>
      <c r="B22" s="69"/>
      <c r="C22" s="25">
        <f>SUM(C6:C21)</f>
        <v>10469638</v>
      </c>
      <c r="D22" s="25">
        <f>SUM(D6:D21)</f>
        <v>6564799</v>
      </c>
      <c r="E22" s="26">
        <f t="shared" si="0"/>
        <v>62.7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3"/>
      <c r="C24" s="44"/>
    </row>
    <row r="25" spans="1:7" ht="14.1" customHeight="1">
      <c r="A25" s="34" t="s">
        <v>31</v>
      </c>
      <c r="B25" s="43"/>
      <c r="C25" s="44"/>
      <c r="D25" s="11"/>
      <c r="E25" s="39"/>
      <c r="F25" s="13"/>
      <c r="G25" s="31"/>
    </row>
    <row r="26" spans="1:7" ht="14.1" customHeight="1">
      <c r="A26" s="34" t="s">
        <v>32</v>
      </c>
      <c r="B26" s="43"/>
      <c r="C26" s="44"/>
      <c r="D26" s="40"/>
      <c r="E26" s="40"/>
      <c r="F26" s="40"/>
      <c r="G26" s="20"/>
    </row>
    <row r="27" spans="1:7" ht="14.1" customHeight="1">
      <c r="A27" s="34" t="s">
        <v>33</v>
      </c>
      <c r="B27" s="43"/>
      <c r="C27" s="44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30"/>
  <sheetViews>
    <sheetView topLeftCell="A13"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70" t="s">
        <v>0</v>
      </c>
      <c r="B1" s="70"/>
      <c r="C1" s="70"/>
      <c r="D1" s="70"/>
      <c r="E1" s="70"/>
    </row>
    <row r="2" spans="1:5" ht="18.75">
      <c r="A2" s="70" t="s">
        <v>40</v>
      </c>
      <c r="B2" s="70"/>
      <c r="C2" s="70"/>
      <c r="D2" s="70"/>
      <c r="E2" s="70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56222</v>
      </c>
      <c r="D6" s="45">
        <v>41636</v>
      </c>
      <c r="E6" s="24">
        <f t="shared" ref="E6:E22" si="0">ROUND(D6/C6*100,1)</f>
        <v>74.099999999999994</v>
      </c>
    </row>
    <row r="7" spans="1:5" s="8" customFormat="1">
      <c r="A7" s="22">
        <v>601</v>
      </c>
      <c r="B7" s="23" t="s">
        <v>6</v>
      </c>
      <c r="C7" s="29">
        <v>304515</v>
      </c>
      <c r="D7" s="45">
        <v>226861</v>
      </c>
      <c r="E7" s="24">
        <f t="shared" si="0"/>
        <v>74.5</v>
      </c>
    </row>
    <row r="8" spans="1:5" s="8" customFormat="1" ht="30">
      <c r="A8" s="22">
        <v>602</v>
      </c>
      <c r="B8" s="23" t="s">
        <v>7</v>
      </c>
      <c r="C8" s="29">
        <v>239887</v>
      </c>
      <c r="D8" s="45">
        <v>126924</v>
      </c>
      <c r="E8" s="24">
        <f t="shared" si="0"/>
        <v>52.9</v>
      </c>
    </row>
    <row r="9" spans="1:5" s="8" customFormat="1" ht="30">
      <c r="A9" s="22">
        <v>604</v>
      </c>
      <c r="B9" s="23" t="s">
        <v>8</v>
      </c>
      <c r="C9" s="29">
        <v>216508</v>
      </c>
      <c r="D9" s="45">
        <v>111992</v>
      </c>
      <c r="E9" s="24">
        <f t="shared" si="0"/>
        <v>51.7</v>
      </c>
    </row>
    <row r="10" spans="1:5" s="8" customFormat="1" ht="30">
      <c r="A10" s="22">
        <v>605</v>
      </c>
      <c r="B10" s="23" t="s">
        <v>9</v>
      </c>
      <c r="C10" s="29">
        <v>33556</v>
      </c>
      <c r="D10" s="45">
        <v>26425</v>
      </c>
      <c r="E10" s="24">
        <f t="shared" si="0"/>
        <v>78.7</v>
      </c>
    </row>
    <row r="11" spans="1:5" s="8" customFormat="1">
      <c r="A11" s="22">
        <v>606</v>
      </c>
      <c r="B11" s="23" t="s">
        <v>10</v>
      </c>
      <c r="C11" s="29">
        <v>3871537</v>
      </c>
      <c r="D11" s="45">
        <v>3052729</v>
      </c>
      <c r="E11" s="24">
        <f t="shared" si="0"/>
        <v>78.900000000000006</v>
      </c>
    </row>
    <row r="12" spans="1:5" s="8" customFormat="1" ht="30">
      <c r="A12" s="22">
        <v>607</v>
      </c>
      <c r="B12" s="23" t="s">
        <v>20</v>
      </c>
      <c r="C12" s="29">
        <v>413755</v>
      </c>
      <c r="D12" s="45">
        <v>322689</v>
      </c>
      <c r="E12" s="24">
        <f t="shared" si="0"/>
        <v>78</v>
      </c>
    </row>
    <row r="13" spans="1:5" s="8" customFormat="1" ht="30">
      <c r="A13" s="22">
        <v>609</v>
      </c>
      <c r="B13" s="23" t="s">
        <v>11</v>
      </c>
      <c r="C13" s="29">
        <v>1918669</v>
      </c>
      <c r="D13" s="45">
        <v>1642740</v>
      </c>
      <c r="E13" s="24">
        <f t="shared" si="0"/>
        <v>85.6</v>
      </c>
    </row>
    <row r="14" spans="1:5" s="8" customFormat="1" ht="30">
      <c r="A14" s="22">
        <v>611</v>
      </c>
      <c r="B14" s="23" t="s">
        <v>21</v>
      </c>
      <c r="C14" s="29">
        <v>214553</v>
      </c>
      <c r="D14" s="45">
        <v>161168</v>
      </c>
      <c r="E14" s="24">
        <f t="shared" si="0"/>
        <v>75.099999999999994</v>
      </c>
    </row>
    <row r="15" spans="1:5" s="8" customFormat="1">
      <c r="A15" s="22">
        <v>617</v>
      </c>
      <c r="B15" s="23" t="s">
        <v>12</v>
      </c>
      <c r="C15" s="29">
        <v>153510</v>
      </c>
      <c r="D15" s="45">
        <v>120692</v>
      </c>
      <c r="E15" s="24">
        <f t="shared" si="0"/>
        <v>78.599999999999994</v>
      </c>
    </row>
    <row r="16" spans="1:5" s="8" customFormat="1">
      <c r="A16" s="22">
        <v>618</v>
      </c>
      <c r="B16" s="23" t="s">
        <v>13</v>
      </c>
      <c r="C16" s="29">
        <v>136495</v>
      </c>
      <c r="D16" s="45">
        <v>100696</v>
      </c>
      <c r="E16" s="24">
        <f t="shared" si="0"/>
        <v>73.8</v>
      </c>
    </row>
    <row r="17" spans="1:7" s="8" customFormat="1">
      <c r="A17" s="22">
        <v>619</v>
      </c>
      <c r="B17" s="23" t="s">
        <v>14</v>
      </c>
      <c r="C17" s="29">
        <v>268618</v>
      </c>
      <c r="D17" s="45">
        <v>188633</v>
      </c>
      <c r="E17" s="24">
        <f t="shared" si="0"/>
        <v>70.2</v>
      </c>
    </row>
    <row r="18" spans="1:7" s="8" customFormat="1" ht="30">
      <c r="A18" s="22">
        <v>620</v>
      </c>
      <c r="B18" s="23" t="s">
        <v>15</v>
      </c>
      <c r="C18" s="29">
        <v>1532020</v>
      </c>
      <c r="D18" s="45">
        <v>963333</v>
      </c>
      <c r="E18" s="24">
        <f t="shared" si="0"/>
        <v>62.9</v>
      </c>
    </row>
    <row r="19" spans="1:7" s="8" customFormat="1" ht="30">
      <c r="A19" s="22">
        <v>621</v>
      </c>
      <c r="B19" s="23" t="s">
        <v>16</v>
      </c>
      <c r="C19" s="29">
        <v>1109988</v>
      </c>
      <c r="D19" s="45">
        <v>318289</v>
      </c>
      <c r="E19" s="24">
        <f t="shared" si="0"/>
        <v>28.7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5">
        <v>60279</v>
      </c>
      <c r="E20" s="24">
        <f t="shared" si="0"/>
        <v>71.599999999999994</v>
      </c>
    </row>
    <row r="21" spans="1:7" s="8" customFormat="1">
      <c r="A21" s="22">
        <v>643</v>
      </c>
      <c r="B21" s="28" t="s">
        <v>22</v>
      </c>
      <c r="C21" s="29">
        <v>14865</v>
      </c>
      <c r="D21" s="45">
        <v>11606</v>
      </c>
      <c r="E21" s="24">
        <f t="shared" si="0"/>
        <v>78.099999999999994</v>
      </c>
    </row>
    <row r="22" spans="1:7" s="9" customFormat="1" ht="14.25">
      <c r="A22" s="69" t="s">
        <v>18</v>
      </c>
      <c r="B22" s="69"/>
      <c r="C22" s="25">
        <f>SUM(C6:C21)</f>
        <v>10568904</v>
      </c>
      <c r="D22" s="25">
        <f>SUM(D6:D21)</f>
        <v>7476692</v>
      </c>
      <c r="E22" s="26">
        <f t="shared" si="0"/>
        <v>70.7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3"/>
      <c r="C24" s="44"/>
    </row>
    <row r="25" spans="1:7" ht="14.1" customHeight="1">
      <c r="A25" s="34" t="s">
        <v>31</v>
      </c>
      <c r="B25" s="43"/>
      <c r="C25" s="44"/>
      <c r="D25" s="11"/>
      <c r="E25" s="39"/>
      <c r="F25" s="13"/>
      <c r="G25" s="31"/>
    </row>
    <row r="26" spans="1:7" ht="14.1" customHeight="1">
      <c r="A26" s="34" t="s">
        <v>32</v>
      </c>
      <c r="B26" s="43"/>
      <c r="C26" s="44"/>
      <c r="D26" s="40"/>
      <c r="E26" s="40"/>
      <c r="F26" s="40"/>
      <c r="G26" s="20"/>
    </row>
    <row r="27" spans="1:7" ht="14.1" customHeight="1">
      <c r="A27" s="34" t="s">
        <v>33</v>
      </c>
      <c r="B27" s="43"/>
      <c r="C27" s="44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30"/>
  <sheetViews>
    <sheetView topLeftCell="A16" zoomScaleNormal="100" workbookViewId="0">
      <selection activeCell="A24" sqref="A24:E29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70" t="s">
        <v>0</v>
      </c>
      <c r="B1" s="70"/>
      <c r="C1" s="70"/>
      <c r="D1" s="70"/>
      <c r="E1" s="70"/>
    </row>
    <row r="2" spans="1:5" ht="18.75">
      <c r="A2" s="70" t="s">
        <v>41</v>
      </c>
      <c r="B2" s="70"/>
      <c r="C2" s="70"/>
      <c r="D2" s="70"/>
      <c r="E2" s="70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55692</v>
      </c>
      <c r="D6" s="45">
        <v>49186</v>
      </c>
      <c r="E6" s="24">
        <f t="shared" ref="E6:E22" si="0">ROUND(D6/C6*100,1)</f>
        <v>88.3</v>
      </c>
    </row>
    <row r="7" spans="1:5" s="8" customFormat="1">
      <c r="A7" s="22">
        <v>601</v>
      </c>
      <c r="B7" s="23" t="s">
        <v>6</v>
      </c>
      <c r="C7" s="29">
        <v>303854</v>
      </c>
      <c r="D7" s="45">
        <v>252436</v>
      </c>
      <c r="E7" s="24">
        <f t="shared" si="0"/>
        <v>83.1</v>
      </c>
    </row>
    <row r="8" spans="1:5" s="8" customFormat="1" ht="30">
      <c r="A8" s="22">
        <v>602</v>
      </c>
      <c r="B8" s="23" t="s">
        <v>7</v>
      </c>
      <c r="C8" s="29">
        <v>242097</v>
      </c>
      <c r="D8" s="45">
        <v>142673</v>
      </c>
      <c r="E8" s="24">
        <f t="shared" si="0"/>
        <v>58.9</v>
      </c>
    </row>
    <row r="9" spans="1:5" s="8" customFormat="1" ht="30">
      <c r="A9" s="22">
        <v>604</v>
      </c>
      <c r="B9" s="23" t="s">
        <v>8</v>
      </c>
      <c r="C9" s="29">
        <v>216060</v>
      </c>
      <c r="D9" s="45">
        <v>124353</v>
      </c>
      <c r="E9" s="24">
        <f t="shared" si="0"/>
        <v>57.6</v>
      </c>
    </row>
    <row r="10" spans="1:5" s="8" customFormat="1" ht="30">
      <c r="A10" s="22">
        <v>605</v>
      </c>
      <c r="B10" s="23" t="s">
        <v>9</v>
      </c>
      <c r="C10" s="29">
        <v>33251</v>
      </c>
      <c r="D10" s="45">
        <v>29503</v>
      </c>
      <c r="E10" s="24">
        <f t="shared" si="0"/>
        <v>88.7</v>
      </c>
    </row>
    <row r="11" spans="1:5" s="8" customFormat="1">
      <c r="A11" s="22">
        <v>606</v>
      </c>
      <c r="B11" s="23" t="s">
        <v>10</v>
      </c>
      <c r="C11" s="29">
        <v>3932457</v>
      </c>
      <c r="D11" s="45">
        <v>3423562</v>
      </c>
      <c r="E11" s="24">
        <f t="shared" si="0"/>
        <v>87.1</v>
      </c>
    </row>
    <row r="12" spans="1:5" s="8" customFormat="1" ht="30">
      <c r="A12" s="22">
        <v>607</v>
      </c>
      <c r="B12" s="23" t="s">
        <v>20</v>
      </c>
      <c r="C12" s="29">
        <v>414253</v>
      </c>
      <c r="D12" s="45">
        <v>357846</v>
      </c>
      <c r="E12" s="24">
        <f t="shared" si="0"/>
        <v>86.4</v>
      </c>
    </row>
    <row r="13" spans="1:5" s="8" customFormat="1" ht="30">
      <c r="A13" s="22">
        <v>609</v>
      </c>
      <c r="B13" s="23" t="s">
        <v>11</v>
      </c>
      <c r="C13" s="29">
        <v>1946455</v>
      </c>
      <c r="D13" s="45">
        <v>1804507</v>
      </c>
      <c r="E13" s="24">
        <f t="shared" si="0"/>
        <v>92.7</v>
      </c>
    </row>
    <row r="14" spans="1:5" s="8" customFormat="1" ht="30">
      <c r="A14" s="22">
        <v>611</v>
      </c>
      <c r="B14" s="23" t="s">
        <v>21</v>
      </c>
      <c r="C14" s="29">
        <v>214753</v>
      </c>
      <c r="D14" s="45">
        <v>182843</v>
      </c>
      <c r="E14" s="24">
        <f t="shared" si="0"/>
        <v>85.1</v>
      </c>
    </row>
    <row r="15" spans="1:5" s="8" customFormat="1">
      <c r="A15" s="22">
        <v>617</v>
      </c>
      <c r="B15" s="23" t="s">
        <v>12</v>
      </c>
      <c r="C15" s="29">
        <v>153334</v>
      </c>
      <c r="D15" s="45">
        <v>129435</v>
      </c>
      <c r="E15" s="24">
        <f t="shared" si="0"/>
        <v>84.4</v>
      </c>
    </row>
    <row r="16" spans="1:5" s="8" customFormat="1">
      <c r="A16" s="22">
        <v>618</v>
      </c>
      <c r="B16" s="23" t="s">
        <v>13</v>
      </c>
      <c r="C16" s="29">
        <v>135695</v>
      </c>
      <c r="D16" s="45">
        <v>111482</v>
      </c>
      <c r="E16" s="24">
        <f t="shared" si="0"/>
        <v>82.2</v>
      </c>
    </row>
    <row r="17" spans="1:7" s="8" customFormat="1">
      <c r="A17" s="22">
        <v>619</v>
      </c>
      <c r="B17" s="23" t="s">
        <v>14</v>
      </c>
      <c r="C17" s="29">
        <v>268880</v>
      </c>
      <c r="D17" s="45">
        <v>204064</v>
      </c>
      <c r="E17" s="24">
        <f t="shared" si="0"/>
        <v>75.900000000000006</v>
      </c>
    </row>
    <row r="18" spans="1:7" s="8" customFormat="1" ht="30">
      <c r="A18" s="22">
        <v>620</v>
      </c>
      <c r="B18" s="23" t="s">
        <v>15</v>
      </c>
      <c r="C18" s="29">
        <v>1538385</v>
      </c>
      <c r="D18" s="45">
        <v>1217684</v>
      </c>
      <c r="E18" s="24">
        <f t="shared" si="0"/>
        <v>79.2</v>
      </c>
    </row>
    <row r="19" spans="1:7" s="8" customFormat="1" ht="30">
      <c r="A19" s="22">
        <v>621</v>
      </c>
      <c r="B19" s="23" t="s">
        <v>16</v>
      </c>
      <c r="C19" s="29">
        <v>1100131</v>
      </c>
      <c r="D19" s="45">
        <v>665297</v>
      </c>
      <c r="E19" s="24">
        <f t="shared" si="0"/>
        <v>60.5</v>
      </c>
    </row>
    <row r="20" spans="1:7" s="8" customFormat="1" ht="30">
      <c r="A20" s="22">
        <v>624</v>
      </c>
      <c r="B20" s="23" t="s">
        <v>17</v>
      </c>
      <c r="C20" s="29">
        <v>81617</v>
      </c>
      <c r="D20" s="45">
        <v>67530</v>
      </c>
      <c r="E20" s="24">
        <f t="shared" si="0"/>
        <v>82.7</v>
      </c>
    </row>
    <row r="21" spans="1:7" s="8" customFormat="1">
      <c r="A21" s="22">
        <v>643</v>
      </c>
      <c r="B21" s="28" t="s">
        <v>22</v>
      </c>
      <c r="C21" s="29">
        <v>14865</v>
      </c>
      <c r="D21" s="45">
        <v>12744</v>
      </c>
      <c r="E21" s="24">
        <f t="shared" si="0"/>
        <v>85.7</v>
      </c>
    </row>
    <row r="22" spans="1:7" s="9" customFormat="1" ht="14.25">
      <c r="A22" s="69" t="s">
        <v>18</v>
      </c>
      <c r="B22" s="69"/>
      <c r="C22" s="25">
        <f>SUM(C6:C21)</f>
        <v>10651779</v>
      </c>
      <c r="D22" s="25">
        <f>SUM(D6:D21)</f>
        <v>8775145</v>
      </c>
      <c r="E22" s="26">
        <f t="shared" si="0"/>
        <v>82.4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3"/>
      <c r="C24" s="44"/>
    </row>
    <row r="25" spans="1:7" ht="14.1" customHeight="1">
      <c r="A25" s="34" t="s">
        <v>31</v>
      </c>
      <c r="B25" s="43"/>
      <c r="C25" s="44"/>
      <c r="D25" s="11"/>
      <c r="E25" s="39"/>
      <c r="F25" s="13"/>
      <c r="G25" s="31"/>
    </row>
    <row r="26" spans="1:7" ht="14.1" customHeight="1">
      <c r="A26" s="34" t="s">
        <v>32</v>
      </c>
      <c r="B26" s="43"/>
      <c r="C26" s="44"/>
      <c r="D26" s="40"/>
      <c r="E26" s="40"/>
      <c r="F26" s="40"/>
      <c r="G26" s="20"/>
    </row>
    <row r="27" spans="1:7" ht="14.1" customHeight="1">
      <c r="A27" s="34" t="s">
        <v>33</v>
      </c>
      <c r="B27" s="43"/>
      <c r="C27" s="44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март 2019</vt:lpstr>
      <vt:lpstr>фев 2019 </vt:lpstr>
      <vt:lpstr>янв 2019</vt:lpstr>
      <vt:lpstr>фев </vt:lpstr>
      <vt:lpstr>март</vt:lpstr>
      <vt:lpstr>06</vt:lpstr>
      <vt:lpstr>07</vt:lpstr>
      <vt:lpstr>08</vt:lpstr>
      <vt:lpstr>09</vt:lpstr>
      <vt:lpstr>10</vt:lpstr>
      <vt:lpstr>11</vt:lpstr>
      <vt:lpstr>'06'!Область_печати</vt:lpstr>
      <vt:lpstr>'07'!Область_печати</vt:lpstr>
      <vt:lpstr>'08'!Область_печати</vt:lpstr>
      <vt:lpstr>'09'!Область_печати</vt:lpstr>
      <vt:lpstr>'10'!Область_печати</vt:lpstr>
      <vt:lpstr>'11'!Область_печати</vt:lpstr>
      <vt:lpstr>март!Область_печати</vt:lpstr>
      <vt:lpstr>'март 2019'!Область_печати</vt:lpstr>
      <vt:lpstr>'фев '!Область_печати</vt:lpstr>
      <vt:lpstr>'фев 2019 '!Область_печати</vt:lpstr>
      <vt:lpstr>'янв 2019'!Область_печати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AA.Nadeina</cp:lastModifiedBy>
  <cp:lastPrinted>2019-08-13T15:06:18Z</cp:lastPrinted>
  <dcterms:created xsi:type="dcterms:W3CDTF">2015-07-08T13:05:26Z</dcterms:created>
  <dcterms:modified xsi:type="dcterms:W3CDTF">2019-09-10T07:45:43Z</dcterms:modified>
</cp:coreProperties>
</file>